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D2BF0C21-E6C8-4CF5-8F72-AB222D43001E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2025'!$A$1:$O$41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23" l="1"/>
  <c r="Q12" i="23"/>
  <c r="Q11" i="23"/>
  <c r="Q10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Q8" i="23"/>
  <c r="F8" i="23"/>
  <c r="Q7" i="23"/>
  <c r="F7" i="23"/>
  <c r="Q6" i="23"/>
  <c r="F6" i="23"/>
  <c r="Q5" i="23"/>
  <c r="F5" i="23"/>
  <c r="Q4" i="23"/>
  <c r="F4" i="23"/>
  <c r="Q3" i="23"/>
  <c r="AC2" i="23"/>
  <c r="Q13" i="22"/>
  <c r="Q12" i="22"/>
  <c r="Q11" i="22"/>
  <c r="Q10" i="22"/>
  <c r="Q8" i="22"/>
  <c r="Q7" i="22"/>
  <c r="Q6" i="22"/>
  <c r="Q5" i="22"/>
  <c r="Q4" i="22"/>
  <c r="Q3" i="22"/>
  <c r="Q36" i="21"/>
  <c r="Q35" i="21"/>
  <c r="Q34" i="21"/>
  <c r="Q33" i="21"/>
  <c r="Q32" i="21"/>
  <c r="Q31" i="21"/>
  <c r="Q29" i="21"/>
  <c r="Q28" i="21"/>
  <c r="Q27" i="21"/>
  <c r="Q26" i="21"/>
  <c r="Q24" i="21"/>
  <c r="Q23" i="21"/>
  <c r="Q22" i="21"/>
  <c r="Q21" i="21"/>
  <c r="Q20" i="21"/>
  <c r="Q19" i="21"/>
  <c r="Q17" i="21"/>
  <c r="Q16" i="21"/>
  <c r="Q15" i="21"/>
  <c r="Q14" i="21"/>
  <c r="Q13" i="21"/>
  <c r="Q12" i="21"/>
  <c r="Q11" i="21"/>
  <c r="Q10" i="21"/>
  <c r="Q9" i="21"/>
  <c r="Q8" i="21"/>
  <c r="Q6" i="21"/>
  <c r="Q5" i="21"/>
  <c r="Q4" i="21"/>
  <c r="Q3" i="21"/>
  <c r="Q29" i="20"/>
  <c r="Q28" i="20"/>
  <c r="Q27" i="20"/>
  <c r="Q26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24" i="20"/>
  <c r="Q23" i="20"/>
  <c r="Q22" i="20"/>
  <c r="Q21" i="20"/>
  <c r="Q20" i="20"/>
  <c r="Q19" i="20"/>
  <c r="Q17" i="20"/>
  <c r="Q16" i="20"/>
  <c r="Q15" i="20"/>
  <c r="Q14" i="20"/>
  <c r="Q13" i="20"/>
  <c r="Q12" i="20"/>
  <c r="Q11" i="20"/>
  <c r="Q10" i="20"/>
  <c r="Q9" i="20"/>
  <c r="Q8" i="20"/>
  <c r="Q6" i="20"/>
  <c r="Q5" i="20"/>
  <c r="Q4" i="20"/>
  <c r="Q3" i="20"/>
  <c r="Q25" i="19"/>
  <c r="Q9" i="19"/>
  <c r="Q32" i="19"/>
  <c r="Q31" i="19"/>
  <c r="Q30" i="19"/>
  <c r="Q29" i="19"/>
  <c r="Q28" i="19"/>
  <c r="Q27" i="19"/>
  <c r="Q14" i="19"/>
  <c r="Q13" i="19"/>
  <c r="Q12" i="19"/>
  <c r="Q11" i="19"/>
  <c r="Q24" i="19"/>
  <c r="Q23" i="19"/>
  <c r="Q22" i="19"/>
  <c r="Q21" i="19"/>
  <c r="Q20" i="19"/>
  <c r="Q19" i="19"/>
  <c r="Q18" i="19"/>
  <c r="Q17" i="19"/>
  <c r="Q16" i="19"/>
  <c r="Q8" i="19"/>
  <c r="Q7" i="19"/>
  <c r="Q6" i="19"/>
  <c r="Q5" i="19"/>
  <c r="Q4" i="19"/>
  <c r="Q3" i="19"/>
  <c r="F37" i="24" l="1"/>
  <c r="J36" i="24" s="1"/>
  <c r="J4" i="25"/>
  <c r="J36" i="25"/>
  <c r="F37" i="23"/>
  <c r="F37" i="22"/>
  <c r="J36" i="22" s="1"/>
  <c r="F37" i="21"/>
  <c r="J4" i="21" s="1"/>
  <c r="J5" i="21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23" i="18"/>
  <c r="Q22" i="18"/>
  <c r="Q21" i="18"/>
  <c r="Q20" i="18"/>
  <c r="Q18" i="18"/>
  <c r="Q17" i="18"/>
  <c r="Q16" i="18"/>
  <c r="Q15" i="18"/>
  <c r="Q14" i="18"/>
  <c r="Q13" i="18"/>
  <c r="Q12" i="18"/>
  <c r="Q11" i="18"/>
  <c r="Q10" i="18"/>
  <c r="Q8" i="18"/>
  <c r="Q7" i="18"/>
  <c r="Q6" i="18"/>
  <c r="Q5" i="18"/>
  <c r="Q4" i="18"/>
  <c r="Q3" i="18"/>
  <c r="Q23" i="17"/>
  <c r="Q22" i="17"/>
  <c r="Q21" i="17"/>
  <c r="Q20" i="17"/>
  <c r="N1" i="18"/>
  <c r="N1" i="17"/>
  <c r="Q17" i="17"/>
  <c r="Q18" i="17"/>
  <c r="Q16" i="17"/>
  <c r="J4" i="24" l="1"/>
  <c r="J5" i="24" s="1"/>
  <c r="J5" i="25"/>
  <c r="L36" i="25" s="1"/>
  <c r="L36" i="24"/>
  <c r="J4" i="23"/>
  <c r="J5" i="23" s="1"/>
  <c r="J36" i="23"/>
  <c r="J4" i="22"/>
  <c r="J5" i="22" s="1"/>
  <c r="L36" i="22" s="1"/>
  <c r="J36" i="21"/>
  <c r="L36" i="21" s="1"/>
  <c r="F37" i="20"/>
  <c r="J36" i="20" s="1"/>
  <c r="Q15" i="17"/>
  <c r="Q14" i="17"/>
  <c r="Q13" i="17"/>
  <c r="Q12" i="17"/>
  <c r="Q11" i="17"/>
  <c r="Q10" i="17"/>
  <c r="Q8" i="17"/>
  <c r="Q7" i="17"/>
  <c r="Q6" i="17"/>
  <c r="Q5" i="17"/>
  <c r="Q4" i="17"/>
  <c r="Q3" i="17"/>
  <c r="Q15" i="16"/>
  <c r="Q14" i="16"/>
  <c r="Q13" i="16"/>
  <c r="Q12" i="16"/>
  <c r="Q11" i="16"/>
  <c r="Q10" i="16"/>
  <c r="Q8" i="16"/>
  <c r="Q7" i="16"/>
  <c r="Q6" i="16"/>
  <c r="Q5" i="16"/>
  <c r="Q4" i="16"/>
  <c r="Q3" i="16"/>
  <c r="Q17" i="15"/>
  <c r="Q16" i="15"/>
  <c r="Q15" i="15"/>
  <c r="Q14" i="15"/>
  <c r="Q13" i="15"/>
  <c r="Q12" i="15"/>
  <c r="Q10" i="15"/>
  <c r="Q9" i="15"/>
  <c r="Q8" i="15"/>
  <c r="Q7" i="15"/>
  <c r="Q6" i="15"/>
  <c r="Q5" i="15"/>
  <c r="Q3" i="15"/>
  <c r="Q10" i="14"/>
  <c r="Q9" i="14"/>
  <c r="Q8" i="14"/>
  <c r="Q7" i="14"/>
  <c r="Q6" i="14"/>
  <c r="Q5" i="14"/>
  <c r="Q3" i="14"/>
  <c r="L36" i="23" l="1"/>
  <c r="J4" i="20"/>
  <c r="J5" i="20" s="1"/>
  <c r="M21" i="12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15" l="1"/>
  <c r="L36" i="20"/>
  <c r="F37" i="12"/>
  <c r="J4" i="12" s="1"/>
  <c r="J5" i="12" s="1"/>
  <c r="F37" i="19"/>
  <c r="J4" i="19" s="1"/>
  <c r="F37" i="18"/>
  <c r="J36" i="18" s="1"/>
  <c r="F37" i="17"/>
  <c r="F37" i="16"/>
  <c r="F37" i="15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5" i="18" s="1"/>
  <c r="L36" i="18" s="1"/>
  <c r="J4" i="17"/>
  <c r="J5" i="17" s="1"/>
  <c r="J36" i="17"/>
  <c r="J4" i="16"/>
  <c r="J5" i="16" s="1"/>
  <c r="J36" i="16"/>
  <c r="J36" i="14"/>
  <c r="J4" i="13"/>
  <c r="J5" i="13" s="1"/>
  <c r="J36" i="12"/>
  <c r="L36" i="12" s="1"/>
  <c r="J36" i="11"/>
  <c r="J4" i="11"/>
  <c r="J5" i="11" s="1"/>
  <c r="J36" i="10"/>
  <c r="J4" i="10"/>
  <c r="J5" i="10" s="1"/>
  <c r="J36" i="8"/>
  <c r="J4" i="9"/>
  <c r="J5" i="9" s="1"/>
  <c r="J36" i="15"/>
  <c r="J4" i="14"/>
  <c r="J5" i="14" s="1"/>
  <c r="F37" i="7"/>
  <c r="J36" i="7" s="1"/>
  <c r="L36" i="19" l="1"/>
  <c r="L36" i="17"/>
  <c r="L36" i="16"/>
  <c r="L36" i="15"/>
  <c r="L36" i="14"/>
  <c r="L36" i="13"/>
  <c r="L36" i="11"/>
  <c r="L36" i="10"/>
  <c r="N36" i="10" s="1"/>
  <c r="L36" i="9"/>
  <c r="N36" i="9" s="1"/>
  <c r="L36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9CFA368B-950A-47EC-8F28-C3DD6FE4E6DA}">
      <text>
        <r>
          <rPr>
            <b/>
            <sz val="9"/>
            <color indexed="81"/>
            <rFont val="Tahoma"/>
            <family val="2"/>
            <charset val="162"/>
          </rPr>
          <t>Su 16 lt x 15,60 tl</t>
        </r>
      </text>
    </comment>
  </commentList>
</comments>
</file>

<file path=xl/sharedStrings.xml><?xml version="1.0" encoding="utf-8"?>
<sst xmlns="http://schemas.openxmlformats.org/spreadsheetml/2006/main" count="1684" uniqueCount="137">
  <si>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</si>
  <si>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</si>
  <si>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</si>
  <si>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</si>
  <si>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</si>
  <si>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</si>
  <si>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</si>
  <si>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</si>
  <si>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</si>
  <si>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</si>
  <si>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</si>
  <si>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</si>
  <si>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</si>
  <si>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</si>
  <si>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</si>
  <si>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</si>
  <si>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</si>
  <si>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</si>
  <si>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</si>
  <si>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</si>
  <si>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</si>
  <si>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</si>
  <si>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</si>
  <si>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</si>
  <si>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</si>
  <si>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</si>
  <si>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</si>
  <si>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</si>
  <si>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</si>
  <si>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</si>
  <si>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</si>
  <si>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</si>
  <si>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</si>
  <si>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SEDAT ALDEMİR</t>
  </si>
  <si>
    <t>TR680001001117436586315005</t>
  </si>
  <si>
    <t>V. EYYÜP AĞA</t>
  </si>
  <si>
    <t>Z. EYYÜP AĞA</t>
  </si>
  <si>
    <t>Kalite Cezası</t>
  </si>
  <si>
    <t>TEMİNAT SENETİ ALINDI</t>
  </si>
  <si>
    <t>TEMİNAT SENETİ</t>
  </si>
  <si>
    <t>Sedat Aldemir Karapınar</t>
  </si>
  <si>
    <t>+90 537 883 43 29</t>
  </si>
  <si>
    <t>Su 6 lt  x 15,60 tl</t>
  </si>
  <si>
    <t>Mart (Yağ Oranı 2,7) 18.042 Lt X 0,30 TL</t>
  </si>
  <si>
    <t>15/05/2025 TE R.E. Fiyatı 16 tl olacak  dedi</t>
  </si>
  <si>
    <t>V.EYYÜP AĞA</t>
  </si>
  <si>
    <t>H.EYYÜP AĞA</t>
  </si>
  <si>
    <t>Su 24 lt</t>
  </si>
  <si>
    <t>Satış</t>
  </si>
  <si>
    <t>AKPRO BESİ - 2</t>
  </si>
  <si>
    <t>AD</t>
  </si>
  <si>
    <t>AKPRO BUZAĞI - 2</t>
  </si>
  <si>
    <t>AKPRO BUZAĞI BAŞLANGIÇ YEMİ - 2</t>
  </si>
  <si>
    <t>AKPRO DÜVE - 2</t>
  </si>
  <si>
    <t>AKPRO SÜT ÖZEL - 2</t>
  </si>
  <si>
    <t>GOLD MISIR FLAKE</t>
  </si>
  <si>
    <t>KAMER S.SÜT YEMİ (KAMER" "A)19 H.P</t>
  </si>
  <si>
    <t>YM2</t>
  </si>
  <si>
    <t>Temmuz Sütünden Kesilecek</t>
  </si>
  <si>
    <t>Eylül Sütünden Kesilecek</t>
  </si>
  <si>
    <t>Kamer Soya 2500 Kg.</t>
  </si>
  <si>
    <t>Ekim Süt Ödemesine İstinaden Kart Çekecek</t>
  </si>
  <si>
    <t>ENFESYEM MISIR FLAKE YEMİ</t>
  </si>
  <si>
    <t>SERYEM ÖZEL FORMÜL SÜT YEMİ 44HP</t>
  </si>
  <si>
    <t>Kasım Süt Ödemesine İstinaden Kart Çekecek</t>
  </si>
  <si>
    <t>Z.K.EYYÜP AĞA</t>
  </si>
  <si>
    <t>09/09 1189 LT KESİK 8 TL</t>
  </si>
  <si>
    <t>25.10.2025 Kart Çekecek</t>
  </si>
  <si>
    <t>YEM FİYAT FARKI</t>
  </si>
  <si>
    <t>Aralık Süt Ödemesine İstinaden Kart Çekecek</t>
  </si>
  <si>
    <t>VERİLEN ÇEKLER</t>
  </si>
  <si>
    <t>V.ÇEK-106183</t>
  </si>
  <si>
    <t>V.ÇEK-106184</t>
  </si>
  <si>
    <t>EKİM SÜTÜNE YAZILDI</t>
  </si>
  <si>
    <t>KASIM SÜTÜNE YAZILDI</t>
  </si>
  <si>
    <t>KASIM SÜTÜNE</t>
  </si>
  <si>
    <t>Z.EYYÜP AĞA</t>
  </si>
  <si>
    <t>EREĞLİ YEM SÜT YEMİ</t>
  </si>
  <si>
    <t>Ocak Süt Ödemesine İstinaden Kart Çekecek</t>
  </si>
  <si>
    <t>07/10 1025 LT ANTİB. 14 TL</t>
  </si>
  <si>
    <t>14/10 983 LT ANTİB. 14 TL</t>
  </si>
  <si>
    <t>15/10 1001 LT ANTİB. 14 TL</t>
  </si>
  <si>
    <t>19/10 999 LT ANTİB. 14 TL</t>
  </si>
  <si>
    <t>29/10 1007 LT ANTİB. 14 TL</t>
  </si>
  <si>
    <t>30/10 1039 LT ANTİB. 14 TL</t>
  </si>
  <si>
    <t>31/10 1003 LT ANTİB. 14 TL</t>
  </si>
  <si>
    <t>4. HAFTA YAĞ 2,9</t>
  </si>
  <si>
    <t>MISIR FLAKE ÇUVALLI ..</t>
  </si>
  <si>
    <t>SMART DORA SOYA KÜSPESİ</t>
  </si>
  <si>
    <t>YEMCİ BEY BESİ GELİŞTİRME YEMİ</t>
  </si>
  <si>
    <t>YEMCİ BEY BUZAĞI BÜYÜTME</t>
  </si>
  <si>
    <t>YEMCİ BEY DÜVE YEMİ</t>
  </si>
  <si>
    <t>YEMCİ BEY SÜT PİK YEMİ</t>
  </si>
  <si>
    <t>Mart Sütünden Kesilecek</t>
  </si>
  <si>
    <t>Aralık Sütünden Kesilecek</t>
  </si>
  <si>
    <t>Şubat Sütünden Kesilecek</t>
  </si>
  <si>
    <t>Ocak Sütünden Kesilecek</t>
  </si>
  <si>
    <t>YM2-261 NOLU FATURA VADESİ 3 AY ÖTELEME</t>
  </si>
  <si>
    <t>YM-326 VE YM2-382 NOLU FATURALARIN VADESİ İKİ AY ÖTELENDİ</t>
  </si>
  <si>
    <t>Akpro Besi 50 Ad.</t>
  </si>
  <si>
    <t>Akpro Buzağı 20 Ad.</t>
  </si>
  <si>
    <t>Akpro Buz.Başl. 20 Ad.</t>
  </si>
  <si>
    <t>Akpro Düve 50 Ad.</t>
  </si>
  <si>
    <t>Akpro Süt Özel 400 Ad.</t>
  </si>
  <si>
    <t>Gold Mısır Flake 100 Ad.</t>
  </si>
  <si>
    <t xml:space="preserve">Yem Fiyat Farkı </t>
  </si>
  <si>
    <t>MISIR FLAKE ÇUVALLI</t>
  </si>
  <si>
    <t>YMA</t>
  </si>
  <si>
    <t>Nisan Sütünden Kesilecek</t>
  </si>
  <si>
    <t>Akpro Düve 40 Ad.</t>
  </si>
  <si>
    <t>Akpro Süt Özel 500 Ad.</t>
  </si>
  <si>
    <t>Mısır Flake 100 Ad.</t>
  </si>
  <si>
    <t>Soya 50 Ad.</t>
  </si>
  <si>
    <t>V.EYYÜPAĞA</t>
  </si>
  <si>
    <t>BU PARA KREDİ KARTI DÖNDERMEK İÇİN ATILDI.</t>
  </si>
  <si>
    <t>BAŞHAN K.K. ÇEKİMİ</t>
  </si>
  <si>
    <t>KARADAĞ K.K. ÇEKİMİ</t>
  </si>
  <si>
    <t>Z.EYYÜPAĞA</t>
  </si>
  <si>
    <t>Akpro Buz.20 Ad.</t>
  </si>
  <si>
    <t>Akpro Buz. Başl.20 Ad.</t>
  </si>
  <si>
    <t>Akpro Süt Özel 450 Ad.</t>
  </si>
  <si>
    <t>Mısır Flake 150 Ad.</t>
  </si>
  <si>
    <t>Seryem Soya 50 Ad.</t>
  </si>
  <si>
    <t>Yem Fiyat Farkı</t>
  </si>
  <si>
    <t>AYBAK SOYA KÜSPESİ</t>
  </si>
  <si>
    <t>GÖKCAN MISIR FLAKE</t>
  </si>
  <si>
    <t>Mayıs Sütünden Kesilecek</t>
  </si>
  <si>
    <t>KULA YAĞ K.K. ÇEKİMİ</t>
  </si>
  <si>
    <t>Soya 30 Ad.</t>
  </si>
  <si>
    <t>Besi Geliştirme 20 Ad.</t>
  </si>
  <si>
    <t>Buzağı Büyütme 20 Ad.</t>
  </si>
  <si>
    <t>Yemcibey Düve 20 Ad.</t>
  </si>
  <si>
    <t>Yemcibey Pik Yemi 360 Ad.</t>
  </si>
  <si>
    <t>MART SÜTÜNDEN KESİLECEK</t>
  </si>
  <si>
    <t>81</t>
  </si>
  <si>
    <t>MAYIS SÜTÜNDEN KESİLECEK</t>
  </si>
  <si>
    <t>NİSAN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</si>
</sst>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1">
    <xf numFmtId="0" fontId="0" fillId="0" borderId="0"/>
    <xf numFmtId="0" fontId="17" fillId="0" borderId="0" applyNumberFormat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25" applyNumberFormat="0" applyAlignment="0" applyProtection="0"/>
    <xf numFmtId="0" fontId="29" fillId="7" borderId="26" applyNumberFormat="0" applyAlignment="0" applyProtection="0"/>
    <xf numFmtId="0" fontId="30" fillId="7" borderId="25" applyNumberFormat="0" applyAlignment="0" applyProtection="0"/>
    <xf numFmtId="0" fontId="31" fillId="0" borderId="27" applyNumberFormat="0" applyFill="0" applyAlignment="0" applyProtection="0"/>
    <xf numFmtId="0" fontId="32" fillId="8" borderId="2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30" applyNumberFormat="0" applyFill="0" applyAlignment="0" applyProtection="0"/>
    <xf numFmtId="0" fontId="35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5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5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20" fillId="0" borderId="0"/>
    <xf numFmtId="0" fontId="16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20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65">
    <xf numFmtId="0" fontId="0" fillId="0" borderId="0" xfId="0"/>
    <xf numFmtId="0" fontId="18" fillId="0" borderId="4" xfId="0" applyFont="1" applyBorder="1" applyAlignment="1">
      <alignment horizontal="center"/>
    </xf>
    <xf numFmtId="3" fontId="18" fillId="0" borderId="5" xfId="0" applyNumberFormat="1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164" fontId="18" fillId="0" borderId="5" xfId="0" applyNumberFormat="1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4" fontId="1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9" xfId="0" applyNumberFormat="1" applyBorder="1"/>
    <xf numFmtId="49" fontId="0" fillId="0" borderId="0" xfId="0" applyNumberFormat="1" applyAlignment="1">
      <alignment horizontal="left"/>
    </xf>
    <xf numFmtId="2" fontId="0" fillId="34" borderId="9" xfId="0" applyNumberFormat="1" applyFill="1" applyBorder="1"/>
    <xf numFmtId="0" fontId="0" fillId="34" borderId="9" xfId="0" applyFill="1" applyBorder="1"/>
    <xf numFmtId="0" fontId="11" fillId="2" borderId="9" xfId="210" applyFill="1" applyBorder="1"/>
    <xf numFmtId="4" fontId="11" fillId="2" borderId="9" xfId="210" applyNumberFormat="1" applyFill="1" applyBorder="1" applyAlignment="1">
      <alignment horizontal="right"/>
    </xf>
    <xf numFmtId="14" fontId="0" fillId="2" borderId="9" xfId="0" applyNumberFormat="1" applyFill="1" applyBorder="1"/>
    <xf numFmtId="168" fontId="11" fillId="2" borderId="9" xfId="210" applyNumberFormat="1" applyFill="1" applyBorder="1" applyAlignment="1">
      <alignment horizontal="left"/>
    </xf>
    <xf numFmtId="3" fontId="11" fillId="0" borderId="9" xfId="210" applyNumberFormat="1" applyBorder="1"/>
    <xf numFmtId="164" fontId="11" fillId="2" borderId="9" xfId="210" applyNumberFormat="1" applyFill="1" applyBorder="1"/>
    <xf numFmtId="169" fontId="11" fillId="2" borderId="9" xfId="210" applyNumberFormat="1" applyFill="1" applyBorder="1" applyAlignment="1">
      <alignment horizontal="right"/>
    </xf>
    <xf numFmtId="49" fontId="11" fillId="2" borderId="9" xfId="210" applyNumberFormat="1" applyFill="1" applyBorder="1" applyAlignment="1">
      <alignment horizontal="left"/>
    </xf>
    <xf numFmtId="167" fontId="11" fillId="2" borderId="9" xfId="210" applyNumberFormat="1" applyFill="1" applyBorder="1" applyAlignment="1">
      <alignment horizontal="right"/>
    </xf>
    <xf numFmtId="4" fontId="11" fillId="0" borderId="9" xfId="210" applyNumberFormat="1" applyBorder="1" applyAlignment="1">
      <alignment horizontal="right"/>
    </xf>
    <xf numFmtId="0" fontId="11" fillId="0" borderId="9" xfId="210" applyBorder="1"/>
    <xf numFmtId="169" fontId="11" fillId="0" borderId="9" xfId="210" applyNumberFormat="1" applyBorder="1" applyAlignment="1">
      <alignment horizontal="right"/>
    </xf>
    <xf numFmtId="49" fontId="11" fillId="0" borderId="9" xfId="210" applyNumberFormat="1" applyBorder="1" applyAlignment="1">
      <alignment horizontal="left"/>
    </xf>
    <xf numFmtId="167" fontId="11" fillId="0" borderId="9" xfId="210" applyNumberFormat="1" applyBorder="1" applyAlignment="1">
      <alignment horizontal="right"/>
    </xf>
    <xf numFmtId="168" fontId="11" fillId="0" borderId="9" xfId="210" applyNumberFormat="1" applyBorder="1" applyAlignment="1">
      <alignment horizontal="left"/>
    </xf>
    <xf numFmtId="0" fontId="11" fillId="0" borderId="0" xfId="210"/>
    <xf numFmtId="168" fontId="11" fillId="0" borderId="0" xfId="210" applyNumberFormat="1" applyAlignment="1">
      <alignment horizontal="left"/>
    </xf>
    <xf numFmtId="167" fontId="11" fillId="0" borderId="0" xfId="210" applyNumberFormat="1" applyAlignment="1">
      <alignment horizontal="right"/>
    </xf>
    <xf numFmtId="49" fontId="11" fillId="0" borderId="0" xfId="210" applyNumberFormat="1" applyAlignment="1">
      <alignment horizontal="left"/>
    </xf>
    <xf numFmtId="169" fontId="11" fillId="0" borderId="0" xfId="210" applyNumberFormat="1" applyAlignment="1">
      <alignment horizontal="right"/>
    </xf>
    <xf numFmtId="4" fontId="11" fillId="0" borderId="0" xfId="210" applyNumberFormat="1" applyAlignment="1">
      <alignment horizontal="right"/>
    </xf>
    <xf numFmtId="164" fontId="11" fillId="0" borderId="0" xfId="210" applyNumberFormat="1"/>
    <xf numFmtId="3" fontId="11" fillId="0" borderId="0" xfId="210" applyNumberFormat="1"/>
    <xf numFmtId="3" fontId="11" fillId="2" borderId="9" xfId="210" applyNumberFormat="1" applyFill="1" applyBorder="1"/>
    <xf numFmtId="4" fontId="11" fillId="34" borderId="9" xfId="210" applyNumberFormat="1" applyFill="1" applyBorder="1" applyAlignment="1">
      <alignment horizontal="right"/>
    </xf>
    <xf numFmtId="0" fontId="10" fillId="0" borderId="9" xfId="230" applyBorder="1"/>
    <xf numFmtId="4" fontId="10" fillId="0" borderId="9" xfId="230" applyNumberFormat="1" applyBorder="1" applyAlignment="1">
      <alignment horizontal="right"/>
    </xf>
    <xf numFmtId="169" fontId="10" fillId="0" borderId="9" xfId="230" applyNumberFormat="1" applyBorder="1" applyAlignment="1">
      <alignment horizontal="right"/>
    </xf>
    <xf numFmtId="3" fontId="10" fillId="0" borderId="9" xfId="230" applyNumberFormat="1" applyBorder="1"/>
    <xf numFmtId="49" fontId="10" fillId="0" borderId="9" xfId="230" applyNumberFormat="1" applyBorder="1" applyAlignment="1">
      <alignment horizontal="left"/>
    </xf>
    <xf numFmtId="167" fontId="10" fillId="0" borderId="9" xfId="230" applyNumberFormat="1" applyBorder="1" applyAlignment="1">
      <alignment horizontal="right"/>
    </xf>
    <xf numFmtId="168" fontId="10" fillId="0" borderId="9" xfId="230" applyNumberFormat="1" applyBorder="1" applyAlignment="1">
      <alignment horizontal="left"/>
    </xf>
    <xf numFmtId="43" fontId="0" fillId="0" borderId="11" xfId="250" applyFont="1" applyFill="1" applyBorder="1"/>
    <xf numFmtId="43" fontId="0" fillId="0" borderId="0" xfId="250" applyFont="1"/>
    <xf numFmtId="0" fontId="9" fillId="0" borderId="9" xfId="251" applyBorder="1"/>
    <xf numFmtId="4" fontId="9" fillId="0" borderId="9" xfId="251" applyNumberFormat="1" applyBorder="1" applyAlignment="1">
      <alignment horizontal="right"/>
    </xf>
    <xf numFmtId="169" fontId="9" fillId="0" borderId="9" xfId="251" applyNumberFormat="1" applyBorder="1" applyAlignment="1">
      <alignment horizontal="right"/>
    </xf>
    <xf numFmtId="3" fontId="9" fillId="0" borderId="9" xfId="251" applyNumberFormat="1" applyBorder="1"/>
    <xf numFmtId="49" fontId="9" fillId="0" borderId="9" xfId="251" applyNumberFormat="1" applyBorder="1" applyAlignment="1">
      <alignment horizontal="left"/>
    </xf>
    <xf numFmtId="167" fontId="9" fillId="0" borderId="9" xfId="251" applyNumberFormat="1" applyBorder="1" applyAlignment="1">
      <alignment horizontal="right"/>
    </xf>
    <xf numFmtId="168" fontId="9" fillId="0" borderId="9" xfId="251" applyNumberFormat="1" applyBorder="1" applyAlignment="1">
      <alignment horizontal="left"/>
    </xf>
    <xf numFmtId="43" fontId="0" fillId="0" borderId="9" xfId="250" applyFont="1" applyBorder="1"/>
    <xf numFmtId="43" fontId="0" fillId="2" borderId="9" xfId="250" applyFont="1" applyFill="1" applyBorder="1"/>
    <xf numFmtId="43" fontId="0" fillId="34" borderId="9" xfId="250" applyFont="1" applyFill="1" applyBorder="1"/>
    <xf numFmtId="0" fontId="8" fillId="0" borderId="0" xfId="271"/>
    <xf numFmtId="168" fontId="8" fillId="0" borderId="0" xfId="271" applyNumberFormat="1" applyAlignment="1">
      <alignment horizontal="left"/>
    </xf>
    <xf numFmtId="167" fontId="8" fillId="0" borderId="0" xfId="271" applyNumberFormat="1" applyAlignment="1">
      <alignment horizontal="right"/>
    </xf>
    <xf numFmtId="49" fontId="8" fillId="0" borderId="0" xfId="271" applyNumberFormat="1" applyAlignment="1">
      <alignment horizontal="left"/>
    </xf>
    <xf numFmtId="169" fontId="8" fillId="0" borderId="0" xfId="271" applyNumberFormat="1" applyAlignment="1">
      <alignment horizontal="right"/>
    </xf>
    <xf numFmtId="4" fontId="8" fillId="0" borderId="0" xfId="271" applyNumberFormat="1" applyAlignment="1">
      <alignment horizontal="right"/>
    </xf>
    <xf numFmtId="3" fontId="8" fillId="0" borderId="0" xfId="271" applyNumberFormat="1"/>
    <xf numFmtId="164" fontId="7" fillId="0" borderId="9" xfId="291" applyNumberFormat="1" applyBorder="1"/>
    <xf numFmtId="4" fontId="7" fillId="0" borderId="9" xfId="291" applyNumberFormat="1" applyBorder="1" applyAlignment="1">
      <alignment horizontal="right"/>
    </xf>
    <xf numFmtId="0" fontId="7" fillId="0" borderId="9" xfId="291" applyBorder="1"/>
    <xf numFmtId="169" fontId="7" fillId="0" borderId="9" xfId="291" applyNumberFormat="1" applyBorder="1" applyAlignment="1">
      <alignment horizontal="right"/>
    </xf>
    <xf numFmtId="3" fontId="7" fillId="0" borderId="9" xfId="291" applyNumberFormat="1" applyBorder="1"/>
    <xf numFmtId="49" fontId="7" fillId="0" borderId="9" xfId="291" applyNumberFormat="1" applyBorder="1" applyAlignment="1">
      <alignment horizontal="left"/>
    </xf>
    <xf numFmtId="167" fontId="7" fillId="0" borderId="9" xfId="291" applyNumberFormat="1" applyBorder="1" applyAlignment="1">
      <alignment horizontal="right"/>
    </xf>
    <xf numFmtId="168" fontId="7" fillId="0" borderId="9" xfId="291" applyNumberFormat="1" applyBorder="1" applyAlignment="1">
      <alignment horizontal="left"/>
    </xf>
    <xf numFmtId="164" fontId="6" fillId="0" borderId="9" xfId="311" applyNumberFormat="1" applyBorder="1"/>
    <xf numFmtId="0" fontId="6" fillId="0" borderId="9" xfId="311" applyBorder="1"/>
    <xf numFmtId="4" fontId="6" fillId="0" borderId="9" xfId="311" applyNumberFormat="1" applyBorder="1" applyAlignment="1">
      <alignment horizontal="right"/>
    </xf>
    <xf numFmtId="3" fontId="6" fillId="0" borderId="9" xfId="311" applyNumberFormat="1" applyBorder="1"/>
    <xf numFmtId="169" fontId="6" fillId="0" borderId="9" xfId="311" applyNumberFormat="1" applyBorder="1" applyAlignment="1">
      <alignment horizontal="right"/>
    </xf>
    <xf numFmtId="49" fontId="6" fillId="0" borderId="9" xfId="311" applyNumberFormat="1" applyBorder="1" applyAlignment="1">
      <alignment horizontal="left"/>
    </xf>
    <xf numFmtId="167" fontId="6" fillId="0" borderId="9" xfId="311" applyNumberFormat="1" applyBorder="1" applyAlignment="1">
      <alignment horizontal="right"/>
    </xf>
    <xf numFmtId="168" fontId="6" fillId="0" borderId="9" xfId="311" applyNumberFormat="1" applyBorder="1" applyAlignment="1">
      <alignment horizontal="left"/>
    </xf>
    <xf numFmtId="168" fontId="11" fillId="35" borderId="9" xfId="210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7" fontId="11" fillId="35" borderId="9" xfId="210" applyNumberFormat="1" applyFill="1" applyBorder="1" applyAlignment="1">
      <alignment horizontal="right"/>
    </xf>
    <xf numFmtId="49" fontId="11" fillId="35" borderId="9" xfId="210" applyNumberFormat="1" applyFill="1" applyBorder="1" applyAlignment="1">
      <alignment horizontal="left"/>
    </xf>
    <xf numFmtId="3" fontId="11" fillId="35" borderId="9" xfId="210" applyNumberFormat="1" applyFill="1" applyBorder="1"/>
    <xf numFmtId="169" fontId="11" fillId="35" borderId="9" xfId="210" applyNumberFormat="1" applyFill="1" applyBorder="1" applyAlignment="1">
      <alignment horizontal="right"/>
    </xf>
    <xf numFmtId="4" fontId="11" fillId="35" borderId="9" xfId="210" applyNumberFormat="1" applyFill="1" applyBorder="1" applyAlignment="1">
      <alignment horizontal="right"/>
    </xf>
    <xf numFmtId="0" fontId="11" fillId="35" borderId="9" xfId="210" applyFill="1" applyBorder="1"/>
    <xf numFmtId="0" fontId="0" fillId="35" borderId="0" xfId="0" applyFill="1"/>
    <xf numFmtId="49" fontId="11" fillId="35" borderId="34" xfId="210" applyNumberFormat="1" applyFill="1" applyBorder="1" applyAlignment="1">
      <alignment horizontal="left"/>
    </xf>
    <xf numFmtId="4" fontId="0" fillId="35" borderId="0" xfId="0" applyNumberFormat="1" applyFill="1"/>
    <xf numFmtId="0" fontId="5" fillId="0" borderId="9" xfId="331" applyBorder="1"/>
    <xf numFmtId="4" fontId="5" fillId="0" borderId="9" xfId="331" applyNumberFormat="1" applyBorder="1" applyAlignment="1">
      <alignment horizontal="right"/>
    </xf>
    <xf numFmtId="169" fontId="5" fillId="0" borderId="9" xfId="331" applyNumberFormat="1" applyBorder="1" applyAlignment="1">
      <alignment horizontal="right"/>
    </xf>
    <xf numFmtId="3" fontId="5" fillId="0" borderId="9" xfId="331" applyNumberFormat="1" applyBorder="1"/>
    <xf numFmtId="49" fontId="5" fillId="0" borderId="9" xfId="331" applyNumberFormat="1" applyBorder="1" applyAlignment="1">
      <alignment horizontal="left"/>
    </xf>
    <xf numFmtId="167" fontId="5" fillId="0" borderId="9" xfId="331" applyNumberFormat="1" applyBorder="1" applyAlignment="1">
      <alignment horizontal="right"/>
    </xf>
    <xf numFmtId="168" fontId="5" fillId="0" borderId="9" xfId="331" applyNumberFormat="1" applyBorder="1" applyAlignment="1">
      <alignment horizontal="left"/>
    </xf>
    <xf numFmtId="49" fontId="5" fillId="0" borderId="0" xfId="331" applyNumberFormat="1" applyAlignment="1">
      <alignment horizontal="left"/>
    </xf>
    <xf numFmtId="168" fontId="5" fillId="2" borderId="9" xfId="331" applyNumberFormat="1" applyFill="1" applyBorder="1" applyAlignment="1">
      <alignment horizontal="left"/>
    </xf>
    <xf numFmtId="167" fontId="5" fillId="2" borderId="9" xfId="331" applyNumberFormat="1" applyFill="1" applyBorder="1" applyAlignment="1">
      <alignment horizontal="right"/>
    </xf>
    <xf numFmtId="49" fontId="5" fillId="2" borderId="9" xfId="331" applyNumberFormat="1" applyFill="1" applyBorder="1" applyAlignment="1">
      <alignment horizontal="left"/>
    </xf>
    <xf numFmtId="3" fontId="5" fillId="2" borderId="9" xfId="331" applyNumberFormat="1" applyFill="1" applyBorder="1"/>
    <xf numFmtId="169" fontId="5" fillId="2" borderId="9" xfId="331" applyNumberFormat="1" applyFill="1" applyBorder="1" applyAlignment="1">
      <alignment horizontal="right"/>
    </xf>
    <xf numFmtId="4" fontId="5" fillId="2" borderId="9" xfId="331" applyNumberFormat="1" applyFill="1" applyBorder="1" applyAlignment="1">
      <alignment horizontal="right"/>
    </xf>
    <xf numFmtId="0" fontId="5" fillId="2" borderId="9" xfId="331" applyFill="1" applyBorder="1"/>
    <xf numFmtId="164" fontId="4" fillId="0" borderId="9" xfId="351" applyNumberFormat="1" applyBorder="1"/>
    <xf numFmtId="4" fontId="4" fillId="0" borderId="9" xfId="351" applyNumberFormat="1" applyBorder="1" applyAlignment="1">
      <alignment horizontal="right"/>
    </xf>
    <xf numFmtId="0" fontId="4" fillId="0" borderId="9" xfId="351" applyBorder="1"/>
    <xf numFmtId="169" fontId="4" fillId="0" borderId="9" xfId="351" applyNumberFormat="1" applyBorder="1" applyAlignment="1">
      <alignment horizontal="right"/>
    </xf>
    <xf numFmtId="3" fontId="4" fillId="0" borderId="9" xfId="351" applyNumberFormat="1" applyBorder="1"/>
    <xf numFmtId="49" fontId="4" fillId="0" borderId="9" xfId="351" applyNumberFormat="1" applyBorder="1" applyAlignment="1">
      <alignment horizontal="left"/>
    </xf>
    <xf numFmtId="167" fontId="4" fillId="0" borderId="9" xfId="351" applyNumberFormat="1" applyBorder="1" applyAlignment="1">
      <alignment horizontal="right"/>
    </xf>
    <xf numFmtId="168" fontId="4" fillId="0" borderId="9" xfId="351" applyNumberFormat="1" applyBorder="1" applyAlignment="1">
      <alignment horizontal="left"/>
    </xf>
    <xf numFmtId="4" fontId="7" fillId="2" borderId="9" xfId="291" applyNumberFormat="1" applyFill="1" applyBorder="1" applyAlignment="1">
      <alignment horizontal="right"/>
    </xf>
    <xf numFmtId="168" fontId="7" fillId="2" borderId="9" xfId="291" applyNumberFormat="1" applyFill="1" applyBorder="1" applyAlignment="1">
      <alignment horizontal="left"/>
    </xf>
    <xf numFmtId="167" fontId="7" fillId="2" borderId="9" xfId="291" applyNumberFormat="1" applyFill="1" applyBorder="1" applyAlignment="1">
      <alignment horizontal="right"/>
    </xf>
    <xf numFmtId="49" fontId="7" fillId="2" borderId="9" xfId="291" applyNumberFormat="1" applyFill="1" applyBorder="1" applyAlignment="1">
      <alignment horizontal="left"/>
    </xf>
    <xf numFmtId="3" fontId="7" fillId="2" borderId="9" xfId="291" applyNumberFormat="1" applyFill="1" applyBorder="1"/>
    <xf numFmtId="169" fontId="7" fillId="2" borderId="9" xfId="291" applyNumberFormat="1" applyFill="1" applyBorder="1" applyAlignment="1">
      <alignment horizontal="right"/>
    </xf>
    <xf numFmtId="0" fontId="7" fillId="2" borderId="9" xfId="291" applyFill="1" applyBorder="1"/>
    <xf numFmtId="164" fontId="7" fillId="2" borderId="9" xfId="291" applyNumberFormat="1" applyFill="1" applyBorder="1"/>
    <xf numFmtId="0" fontId="3" fillId="0" borderId="9" xfId="371" applyBorder="1"/>
    <xf numFmtId="4" fontId="3" fillId="0" borderId="9" xfId="371" applyNumberFormat="1" applyBorder="1" applyAlignment="1">
      <alignment horizontal="right"/>
    </xf>
    <xf numFmtId="169" fontId="3" fillId="0" borderId="9" xfId="371" applyNumberFormat="1" applyBorder="1" applyAlignment="1">
      <alignment horizontal="right"/>
    </xf>
    <xf numFmtId="3" fontId="3" fillId="0" borderId="9" xfId="371" applyNumberFormat="1" applyBorder="1"/>
    <xf numFmtId="49" fontId="3" fillId="0" borderId="9" xfId="371" applyNumberFormat="1" applyBorder="1" applyAlignment="1">
      <alignment horizontal="left"/>
    </xf>
    <xf numFmtId="167" fontId="3" fillId="0" borderId="9" xfId="371" applyNumberFormat="1" applyBorder="1" applyAlignment="1">
      <alignment horizontal="right"/>
    </xf>
    <xf numFmtId="168" fontId="3" fillId="0" borderId="9" xfId="371" applyNumberFormat="1" applyBorder="1" applyAlignment="1">
      <alignment horizontal="left"/>
    </xf>
    <xf numFmtId="168" fontId="10" fillId="2" borderId="9" xfId="230" applyNumberFormat="1" applyFill="1" applyBorder="1" applyAlignment="1">
      <alignment horizontal="left"/>
    </xf>
    <xf numFmtId="167" fontId="10" fillId="2" borderId="9" xfId="230" applyNumberFormat="1" applyFill="1" applyBorder="1" applyAlignment="1">
      <alignment horizontal="right"/>
    </xf>
    <xf numFmtId="49" fontId="10" fillId="2" borderId="9" xfId="230" applyNumberFormat="1" applyFill="1" applyBorder="1" applyAlignment="1">
      <alignment horizontal="left"/>
    </xf>
    <xf numFmtId="3" fontId="10" fillId="2" borderId="9" xfId="230" applyNumberFormat="1" applyFill="1" applyBorder="1"/>
    <xf numFmtId="169" fontId="10" fillId="2" borderId="9" xfId="230" applyNumberFormat="1" applyFill="1" applyBorder="1" applyAlignment="1">
      <alignment horizontal="right"/>
    </xf>
    <xf numFmtId="4" fontId="10" fillId="2" borderId="9" xfId="230" applyNumberFormat="1" applyFill="1" applyBorder="1" applyAlignment="1">
      <alignment horizontal="right"/>
    </xf>
    <xf numFmtId="0" fontId="10" fillId="2" borderId="9" xfId="230" applyFill="1" applyBorder="1"/>
    <xf numFmtId="168" fontId="9" fillId="2" borderId="9" xfId="251" applyNumberFormat="1" applyFill="1" applyBorder="1" applyAlignment="1">
      <alignment horizontal="left"/>
    </xf>
    <xf numFmtId="167" fontId="9" fillId="2" borderId="9" xfId="251" applyNumberFormat="1" applyFill="1" applyBorder="1" applyAlignment="1">
      <alignment horizontal="right"/>
    </xf>
    <xf numFmtId="49" fontId="9" fillId="2" borderId="9" xfId="251" applyNumberFormat="1" applyFill="1" applyBorder="1" applyAlignment="1">
      <alignment horizontal="left"/>
    </xf>
    <xf numFmtId="3" fontId="9" fillId="2" borderId="9" xfId="251" applyNumberFormat="1" applyFill="1" applyBorder="1"/>
    <xf numFmtId="169" fontId="9" fillId="2" borderId="9" xfId="251" applyNumberFormat="1" applyFill="1" applyBorder="1" applyAlignment="1">
      <alignment horizontal="right"/>
    </xf>
    <xf numFmtId="4" fontId="9" fillId="2" borderId="9" xfId="251" applyNumberFormat="1" applyFill="1" applyBorder="1" applyAlignment="1">
      <alignment horizontal="right"/>
    </xf>
    <xf numFmtId="0" fontId="9" fillId="2" borderId="9" xfId="251" applyFill="1" applyBorder="1"/>
    <xf numFmtId="3" fontId="2" fillId="0" borderId="9" xfId="391" applyNumberFormat="1" applyBorder="1"/>
    <xf numFmtId="4" fontId="2" fillId="0" borderId="9" xfId="391" applyNumberFormat="1" applyBorder="1" applyAlignment="1">
      <alignment horizontal="right"/>
    </xf>
    <xf numFmtId="0" fontId="2" fillId="0" borderId="9" xfId="391" applyBorder="1"/>
    <xf numFmtId="169" fontId="2" fillId="0" borderId="9" xfId="391" applyNumberFormat="1" applyBorder="1" applyAlignment="1">
      <alignment horizontal="right"/>
    </xf>
    <xf numFmtId="164" fontId="2" fillId="0" borderId="9" xfId="391" applyNumberFormat="1" applyBorder="1"/>
    <xf numFmtId="49" fontId="2" fillId="0" borderId="9" xfId="391" applyNumberFormat="1" applyBorder="1" applyAlignment="1">
      <alignment horizontal="left"/>
    </xf>
    <xf numFmtId="167" fontId="2" fillId="0" borderId="9" xfId="391" applyNumberFormat="1" applyBorder="1" applyAlignment="1">
      <alignment horizontal="right"/>
    </xf>
    <xf numFmtId="168" fontId="2" fillId="0" borderId="9" xfId="391" applyNumberFormat="1" applyBorder="1" applyAlignment="1">
      <alignment horizontal="left"/>
    </xf>
    <xf numFmtId="168" fontId="6" fillId="2" borderId="9" xfId="311" applyNumberFormat="1" applyFill="1" applyBorder="1" applyAlignment="1">
      <alignment horizontal="left"/>
    </xf>
    <xf numFmtId="167" fontId="6" fillId="2" borderId="9" xfId="311" applyNumberFormat="1" applyFill="1" applyBorder="1" applyAlignment="1">
      <alignment horizontal="right"/>
    </xf>
    <xf numFmtId="49" fontId="6" fillId="2" borderId="9" xfId="311" applyNumberFormat="1" applyFill="1" applyBorder="1" applyAlignment="1">
      <alignment horizontal="left"/>
    </xf>
    <xf numFmtId="3" fontId="6" fillId="2" borderId="9" xfId="311" applyNumberFormat="1" applyFill="1" applyBorder="1"/>
    <xf numFmtId="169" fontId="6" fillId="2" borderId="9" xfId="311" applyNumberFormat="1" applyFill="1" applyBorder="1" applyAlignment="1">
      <alignment horizontal="right"/>
    </xf>
    <xf numFmtId="4" fontId="6" fillId="2" borderId="9" xfId="311" applyNumberFormat="1" applyFill="1" applyBorder="1" applyAlignment="1">
      <alignment horizontal="right"/>
    </xf>
    <xf numFmtId="0" fontId="6" fillId="2" borderId="9" xfId="311" applyFill="1" applyBorder="1"/>
    <xf numFmtId="164" fontId="6" fillId="2" borderId="9" xfId="311" applyNumberFormat="1" applyFill="1" applyBorder="1"/>
    <xf numFmtId="0" fontId="1" fillId="0" borderId="9" xfId="411" applyBorder="1"/>
    <xf numFmtId="3" fontId="1" fillId="0" borderId="9" xfId="411" applyNumberFormat="1" applyBorder="1"/>
    <xf numFmtId="4" fontId="1" fillId="0" borderId="9" xfId="411" applyNumberFormat="1" applyBorder="1" applyAlignment="1">
      <alignment horizontal="right"/>
    </xf>
    <xf numFmtId="169" fontId="1" fillId="0" borderId="9" xfId="411" applyNumberFormat="1" applyBorder="1" applyAlignment="1">
      <alignment horizontal="right"/>
    </xf>
    <xf numFmtId="164" fontId="1" fillId="0" borderId="9" xfId="411" applyNumberFormat="1" applyBorder="1"/>
    <xf numFmtId="167" fontId="1" fillId="0" borderId="9" xfId="411" applyNumberFormat="1" applyBorder="1" applyAlignment="1">
      <alignment horizontal="right"/>
    </xf>
    <xf numFmtId="49" fontId="1" fillId="0" borderId="9" xfId="411" applyNumberFormat="1" applyBorder="1" applyAlignment="1">
      <alignment horizontal="left"/>
    </xf>
    <xf numFmtId="168" fontId="1" fillId="0" borderId="9" xfId="411" applyNumberFormat="1" applyBorder="1" applyAlignment="1">
      <alignment horizontal="left"/>
    </xf>
    <xf numFmtId="49" fontId="1" fillId="0" borderId="0" xfId="411" applyNumberFormat="1" applyAlignment="1">
      <alignment horizontal="left"/>
    </xf>
    <xf numFmtId="4" fontId="3" fillId="0" borderId="34" xfId="371" applyNumberFormat="1" applyFill="1" applyBorder="1" applyAlignment="1">
      <alignment horizontal="right"/>
    </xf>
    <xf numFmtId="4" fontId="3" fillId="36" borderId="34" xfId="371" applyNumberFormat="1" applyFill="1" applyBorder="1" applyAlignment="1">
      <alignment horizontal="right"/>
    </xf>
    <xf numFmtId="168" fontId="4" fillId="2" borderId="9" xfId="351" applyNumberFormat="1" applyFill="1" applyBorder="1" applyAlignment="1">
      <alignment horizontal="left"/>
    </xf>
    <xf numFmtId="167" fontId="4" fillId="2" borderId="9" xfId="351" applyNumberFormat="1" applyFill="1" applyBorder="1" applyAlignment="1">
      <alignment horizontal="right"/>
    </xf>
    <xf numFmtId="49" fontId="4" fillId="2" borderId="9" xfId="351" applyNumberFormat="1" applyFill="1" applyBorder="1" applyAlignment="1">
      <alignment horizontal="left"/>
    </xf>
    <xf numFmtId="3" fontId="4" fillId="2" borderId="9" xfId="351" applyNumberFormat="1" applyFill="1" applyBorder="1"/>
    <xf numFmtId="169" fontId="4" fillId="2" borderId="9" xfId="351" applyNumberFormat="1" applyFill="1" applyBorder="1" applyAlignment="1">
      <alignment horizontal="right"/>
    </xf>
    <xf numFmtId="4" fontId="4" fillId="2" borderId="9" xfId="351" applyNumberFormat="1" applyFill="1" applyBorder="1" applyAlignment="1">
      <alignment horizontal="right"/>
    </xf>
    <xf numFmtId="0" fontId="4" fillId="2" borderId="9" xfId="351" applyFill="1" applyBorder="1"/>
    <xf numFmtId="164" fontId="4" fillId="2" borderId="9" xfId="351" applyNumberFormat="1" applyFill="1" applyBorder="1"/>
    <xf numFmtId="168" fontId="3" fillId="2" borderId="9" xfId="371" applyNumberFormat="1" applyFill="1" applyBorder="1" applyAlignment="1">
      <alignment horizontal="left"/>
    </xf>
    <xf numFmtId="167" fontId="3" fillId="2" borderId="9" xfId="371" applyNumberFormat="1" applyFill="1" applyBorder="1" applyAlignment="1">
      <alignment horizontal="right"/>
    </xf>
    <xf numFmtId="49" fontId="3" fillId="2" borderId="9" xfId="371" applyNumberFormat="1" applyFill="1" applyBorder="1" applyAlignment="1">
      <alignment horizontal="left"/>
    </xf>
    <xf numFmtId="3" fontId="3" fillId="2" borderId="9" xfId="371" applyNumberFormat="1" applyFill="1" applyBorder="1"/>
    <xf numFmtId="169" fontId="3" fillId="2" borderId="9" xfId="371" applyNumberFormat="1" applyFill="1" applyBorder="1" applyAlignment="1">
      <alignment horizontal="right"/>
    </xf>
    <xf numFmtId="4" fontId="3" fillId="2" borderId="9" xfId="371" applyNumberFormat="1" applyFill="1" applyBorder="1" applyAlignment="1">
      <alignment horizontal="right"/>
    </xf>
    <xf numFmtId="0" fontId="3" fillId="2" borderId="9" xfId="371" applyFill="1" applyBorder="1"/>
    <xf numFmtId="168" fontId="4" fillId="0" borderId="9" xfId="351" applyNumberFormat="1" applyFill="1" applyBorder="1" applyAlignment="1">
      <alignment horizontal="left"/>
    </xf>
    <xf numFmtId="167" fontId="4" fillId="0" borderId="9" xfId="351" applyNumberFormat="1" applyFill="1" applyBorder="1" applyAlignment="1">
      <alignment horizontal="right"/>
    </xf>
    <xf numFmtId="49" fontId="4" fillId="0" borderId="9" xfId="351" applyNumberFormat="1" applyFill="1" applyBorder="1" applyAlignment="1">
      <alignment horizontal="left"/>
    </xf>
    <xf numFmtId="3" fontId="4" fillId="0" borderId="9" xfId="351" applyNumberFormat="1" applyFill="1" applyBorder="1"/>
    <xf numFmtId="169" fontId="4" fillId="0" borderId="9" xfId="351" applyNumberFormat="1" applyFill="1" applyBorder="1" applyAlignment="1">
      <alignment horizontal="right"/>
    </xf>
    <xf numFmtId="4" fontId="4" fillId="0" borderId="9" xfId="351" applyNumberFormat="1" applyFill="1" applyBorder="1" applyAlignment="1">
      <alignment horizontal="right"/>
    </xf>
    <xf numFmtId="0" fontId="4" fillId="0" borderId="9" xfId="351" applyFill="1" applyBorder="1"/>
    <xf numFmtId="164" fontId="4" fillId="0" borderId="9" xfId="351" applyNumberFormat="1" applyFill="1" applyBorder="1"/>
    <xf numFmtId="168" fontId="3" fillId="0" borderId="9" xfId="371" applyNumberFormat="1" applyFill="1" applyBorder="1" applyAlignment="1">
      <alignment horizontal="left"/>
    </xf>
    <xf numFmtId="167" fontId="3" fillId="0" borderId="9" xfId="371" applyNumberFormat="1" applyFill="1" applyBorder="1" applyAlignment="1">
      <alignment horizontal="right"/>
    </xf>
    <xf numFmtId="49" fontId="3" fillId="0" borderId="9" xfId="371" applyNumberFormat="1" applyFill="1" applyBorder="1" applyAlignment="1">
      <alignment horizontal="left"/>
    </xf>
    <xf numFmtId="3" fontId="3" fillId="0" borderId="9" xfId="371" applyNumberFormat="1" applyFill="1" applyBorder="1"/>
    <xf numFmtId="169" fontId="3" fillId="0" borderId="9" xfId="371" applyNumberFormat="1" applyFill="1" applyBorder="1" applyAlignment="1">
      <alignment horizontal="right"/>
    </xf>
    <xf numFmtId="4" fontId="3" fillId="0" borderId="9" xfId="371" applyNumberFormat="1" applyFill="1" applyBorder="1" applyAlignment="1">
      <alignment horizontal="right"/>
    </xf>
    <xf numFmtId="0" fontId="3" fillId="0" borderId="9" xfId="371" applyFill="1" applyBorder="1"/>
    <xf numFmtId="168" fontId="6" fillId="0" borderId="9" xfId="311" applyNumberFormat="1" applyFill="1" applyBorder="1" applyAlignment="1">
      <alignment horizontal="left"/>
    </xf>
    <xf numFmtId="4" fontId="6" fillId="0" borderId="9" xfId="31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9" xfId="0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6" borderId="33" xfId="0" applyFill="1" applyBorder="1" applyAlignment="1">
      <alignment horizontal="center"/>
    </xf>
  </cellXfs>
  <cellStyles count="431">
    <cellStyle name="%20 - Vurgu1" xfId="19" builtinId="30" customBuiltin="1"/>
    <cellStyle name="%20 - Vurgu1 10" xfId="212" xr:uid="{D72C28FF-9A23-41C2-80B7-F7F993E26A4B}"/>
    <cellStyle name="%20 - Vurgu1 11" xfId="232" xr:uid="{99832FC5-E0AD-4DAD-A9D0-CFEE82C3ED8E}"/>
    <cellStyle name="%20 - Vurgu1 12" xfId="253" xr:uid="{B84F5329-6AC1-4E82-8353-87D92F5EFB6B}"/>
    <cellStyle name="%20 - Vurgu1 13" xfId="273" xr:uid="{66B3E9FD-DABA-40CC-8BC4-909DFCA7D506}"/>
    <cellStyle name="%20 - Vurgu1 14" xfId="293" xr:uid="{440B5744-1172-4B14-9E73-EE8790ADD0A0}"/>
    <cellStyle name="%20 - Vurgu1 15" xfId="313" xr:uid="{ED29F720-20EB-4435-AB48-3A490655514F}"/>
    <cellStyle name="%20 - Vurgu1 16" xfId="333" xr:uid="{089E1581-CD8A-44A7-A45D-9FD177E26953}"/>
    <cellStyle name="%20 - Vurgu1 17" xfId="353" xr:uid="{80C199DF-3761-4F6F-BC9A-F9D8A8F42D83}"/>
    <cellStyle name="%20 - Vurgu1 18" xfId="373" xr:uid="{EEFFEB43-1B1D-4917-8D9E-4F2ADC4D7DD1}"/>
    <cellStyle name="%20 - Vurgu1 19" xfId="393" xr:uid="{966B207D-47BA-4EFD-87A6-CBFD7AF87165}"/>
    <cellStyle name="%20 - Vurgu1 2" xfId="51" xr:uid="{FA9BD307-C38F-4352-A71A-9DDF26C02AE5}"/>
    <cellStyle name="%20 - Vurgu1 20" xfId="413" xr:uid="{5CCC89E3-EE08-4802-8FB3-FCD028FF6471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48C42A5A-05B0-48D2-8901-D590EE1D81BC}"/>
    <cellStyle name="%20 - Vurgu2 11" xfId="235" xr:uid="{EB113655-06BD-462F-8AF4-1EA05341C191}"/>
    <cellStyle name="%20 - Vurgu2 12" xfId="256" xr:uid="{37D35560-13BD-4593-ADEC-40FD17789381}"/>
    <cellStyle name="%20 - Vurgu2 13" xfId="276" xr:uid="{847E8884-CA19-412D-A1D2-CC8473B6B51A}"/>
    <cellStyle name="%20 - Vurgu2 14" xfId="296" xr:uid="{46E9C9A2-40DC-4B1E-B86F-BC6818AAE314}"/>
    <cellStyle name="%20 - Vurgu2 15" xfId="316" xr:uid="{EC674972-1451-415F-8D88-A7DBC302BB44}"/>
    <cellStyle name="%20 - Vurgu2 16" xfId="336" xr:uid="{47D0F474-FF4B-411F-AF98-6325C86E6CF5}"/>
    <cellStyle name="%20 - Vurgu2 17" xfId="356" xr:uid="{8AD8DA78-978D-40BE-B8D2-D2C647AA4C84}"/>
    <cellStyle name="%20 - Vurgu2 18" xfId="376" xr:uid="{FB3704E9-80A2-4585-84EF-D68193B9F527}"/>
    <cellStyle name="%20 - Vurgu2 19" xfId="396" xr:uid="{444D7159-1DD1-491E-9279-D0E0E2DBE968}"/>
    <cellStyle name="%20 - Vurgu2 2" xfId="54" xr:uid="{A0E515F0-F923-40DC-9602-5B58DB23AEF2}"/>
    <cellStyle name="%20 - Vurgu2 20" xfId="416" xr:uid="{6435B4C0-ECC8-4350-B9E2-BC044F1B91F3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2A39BD4-D74D-479B-B20C-354D941B3EE0}"/>
    <cellStyle name="%20 - Vurgu3 11" xfId="238" xr:uid="{9CBF00CC-F96A-46C5-BC59-E1B99F077E9E}"/>
    <cellStyle name="%20 - Vurgu3 12" xfId="259" xr:uid="{E8328557-8DD6-4450-9E64-343B01C83AB0}"/>
    <cellStyle name="%20 - Vurgu3 13" xfId="279" xr:uid="{37784CC2-4543-434B-8319-C8BD0B9ECF50}"/>
    <cellStyle name="%20 - Vurgu3 14" xfId="299" xr:uid="{D1C28ECE-6EA4-4BB6-9240-EC5FCE55E6FB}"/>
    <cellStyle name="%20 - Vurgu3 15" xfId="319" xr:uid="{95362B24-5D2A-48CA-A208-726CA4D52106}"/>
    <cellStyle name="%20 - Vurgu3 16" xfId="339" xr:uid="{FEE0C441-B0F1-4B09-AF24-82FBA2C27F10}"/>
    <cellStyle name="%20 - Vurgu3 17" xfId="359" xr:uid="{80907E2C-4614-4D2E-B643-507FC851FF4D}"/>
    <cellStyle name="%20 - Vurgu3 18" xfId="379" xr:uid="{02D4F7A2-22D5-4325-A2A3-EE981E4BBE83}"/>
    <cellStyle name="%20 - Vurgu3 19" xfId="399" xr:uid="{EB536402-E809-4D91-AF17-226C4B9B29BE}"/>
    <cellStyle name="%20 - Vurgu3 2" xfId="57" xr:uid="{691FB671-DDFA-4938-A8D1-4D4DA7E94351}"/>
    <cellStyle name="%20 - Vurgu3 20" xfId="419" xr:uid="{0C679234-AE96-4807-8FD2-2E9846CC5C05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9A06C4D-D61B-453C-8DCB-495E01C459CA}"/>
    <cellStyle name="%20 - Vurgu4 11" xfId="241" xr:uid="{2C48ADD1-11C4-4130-A726-EE4371EBCF61}"/>
    <cellStyle name="%20 - Vurgu4 12" xfId="262" xr:uid="{2860EF96-5712-4768-B58D-D88B77A48DBD}"/>
    <cellStyle name="%20 - Vurgu4 13" xfId="282" xr:uid="{E94E0FA0-A65C-48CE-8F7D-EC11F2C5AE9A}"/>
    <cellStyle name="%20 - Vurgu4 14" xfId="302" xr:uid="{0D3C3779-533A-44A8-A5D6-E692F8DBCF69}"/>
    <cellStyle name="%20 - Vurgu4 15" xfId="322" xr:uid="{FED64678-895C-4D1D-902A-3CB92CB96BF0}"/>
    <cellStyle name="%20 - Vurgu4 16" xfId="342" xr:uid="{664D83D3-1C9F-4473-BC4A-F84ECEDE4DD1}"/>
    <cellStyle name="%20 - Vurgu4 17" xfId="362" xr:uid="{D2E21A20-851A-493F-B060-0E575A3FBE7C}"/>
    <cellStyle name="%20 - Vurgu4 18" xfId="382" xr:uid="{DE4CF0FC-7D02-49EB-82A6-3F852DBD9BB8}"/>
    <cellStyle name="%20 - Vurgu4 19" xfId="402" xr:uid="{39C12F82-81B8-438F-98B4-1E4E64B95CC8}"/>
    <cellStyle name="%20 - Vurgu4 2" xfId="60" xr:uid="{4DA5BD79-6725-41DB-802C-87D563C283B3}"/>
    <cellStyle name="%20 - Vurgu4 20" xfId="422" xr:uid="{FE93006B-1419-45F9-95CC-38206FAC965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CFEF046-371A-49DC-96A5-7BF1FBDCB0B9}"/>
    <cellStyle name="%20 - Vurgu5 11" xfId="244" xr:uid="{A84E2701-DA93-4D0B-9171-68810FEF78C2}"/>
    <cellStyle name="%20 - Vurgu5 12" xfId="265" xr:uid="{9EFDD53C-39E5-4E9F-997E-5B3F6ACECF12}"/>
    <cellStyle name="%20 - Vurgu5 13" xfId="285" xr:uid="{007FD07A-C216-4CAE-8411-6F3BEE82B4E6}"/>
    <cellStyle name="%20 - Vurgu5 14" xfId="305" xr:uid="{5076F10A-B381-43F3-901F-7B1708BF5021}"/>
    <cellStyle name="%20 - Vurgu5 15" xfId="325" xr:uid="{D6823FF0-F449-4835-8092-64EA17F242BE}"/>
    <cellStyle name="%20 - Vurgu5 16" xfId="345" xr:uid="{D6EE3EC6-198B-46B5-B3B3-E54B6323D5E2}"/>
    <cellStyle name="%20 - Vurgu5 17" xfId="365" xr:uid="{367FE29E-332B-4712-B2A8-F88F2C896C60}"/>
    <cellStyle name="%20 - Vurgu5 18" xfId="385" xr:uid="{4CE3E4A2-2EAF-4019-A49E-E2AC4CD4AC83}"/>
    <cellStyle name="%20 - Vurgu5 19" xfId="405" xr:uid="{73537874-0E2D-47D7-A9A1-A7C39069D203}"/>
    <cellStyle name="%20 - Vurgu5 2" xfId="63" xr:uid="{DAEA4849-537D-463D-9085-C490FD5D2253}"/>
    <cellStyle name="%20 - Vurgu5 20" xfId="425" xr:uid="{1F6A97D6-DABA-4D82-BA14-1620A4C6A8A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E4A1981-F400-4F9E-A2B6-C682E0018BCF}"/>
    <cellStyle name="%20 - Vurgu6 11" xfId="247" xr:uid="{2DA56D2A-EED8-4ECA-90A7-13FFDA7A1C57}"/>
    <cellStyle name="%20 - Vurgu6 12" xfId="268" xr:uid="{B9641983-61DA-4475-AC78-359C19AC5FC4}"/>
    <cellStyle name="%20 - Vurgu6 13" xfId="288" xr:uid="{A689010D-FD0D-435C-A895-84E1DDEC5B07}"/>
    <cellStyle name="%20 - Vurgu6 14" xfId="308" xr:uid="{5921E620-1B89-41F0-993A-1FC943C3ED4F}"/>
    <cellStyle name="%20 - Vurgu6 15" xfId="328" xr:uid="{6AA35867-384E-4AE4-804C-818423B98701}"/>
    <cellStyle name="%20 - Vurgu6 16" xfId="348" xr:uid="{B9A3EE64-7534-4628-A3E6-28D87A9824D0}"/>
    <cellStyle name="%20 - Vurgu6 17" xfId="368" xr:uid="{142C3C1D-E550-415B-924E-FCD712C28B99}"/>
    <cellStyle name="%20 - Vurgu6 18" xfId="388" xr:uid="{EC0812B1-B559-4B89-AF6D-340E3925CCA1}"/>
    <cellStyle name="%20 - Vurgu6 19" xfId="408" xr:uid="{77868BF6-DDEB-46B0-AB70-DD57DF37B223}"/>
    <cellStyle name="%20 - Vurgu6 2" xfId="66" xr:uid="{F164CD72-381D-4EB4-A7E8-2F4A069F4FF0}"/>
    <cellStyle name="%20 - Vurgu6 20" xfId="428" xr:uid="{3B34F315-8FF8-4438-9148-8A802BC439AE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B9A097E-0033-408A-A076-93AF94C260F2}"/>
    <cellStyle name="%40 - Vurgu1 11" xfId="233" xr:uid="{C6A21B03-2E59-4310-A583-9E88DD1D4427}"/>
    <cellStyle name="%40 - Vurgu1 12" xfId="254" xr:uid="{F59CCAD3-2F00-48BC-8BDB-DC83DBE40483}"/>
    <cellStyle name="%40 - Vurgu1 13" xfId="274" xr:uid="{BF897041-FF5E-4FC1-B4BB-7EB2D742A75C}"/>
    <cellStyle name="%40 - Vurgu1 14" xfId="294" xr:uid="{37C62063-2F05-425F-9E5D-13B55C2CD1B8}"/>
    <cellStyle name="%40 - Vurgu1 15" xfId="314" xr:uid="{DDD0A8E4-F5EB-4B6D-A677-A4549D792E17}"/>
    <cellStyle name="%40 - Vurgu1 16" xfId="334" xr:uid="{04995AB6-EC57-4C80-AF52-16F88C527135}"/>
    <cellStyle name="%40 - Vurgu1 17" xfId="354" xr:uid="{5EDD5ADB-FAFF-46C2-BC86-8A63645C2C5A}"/>
    <cellStyle name="%40 - Vurgu1 18" xfId="374" xr:uid="{0E129333-C183-4566-92B5-A13DB468DF31}"/>
    <cellStyle name="%40 - Vurgu1 19" xfId="394" xr:uid="{499C69F4-AD19-4C57-BC3B-493A0A8BE69F}"/>
    <cellStyle name="%40 - Vurgu1 2" xfId="52" xr:uid="{64BC691D-7CA9-4D5C-A5C2-983635AAA1A4}"/>
    <cellStyle name="%40 - Vurgu1 20" xfId="414" xr:uid="{797D5988-8A0A-4995-B738-19ADE0959F41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35002BB-AE61-481B-98CA-4E3C15149731}"/>
    <cellStyle name="%40 - Vurgu2 11" xfId="236" xr:uid="{7F79445F-309F-4126-8449-E0FE4ADF5F3A}"/>
    <cellStyle name="%40 - Vurgu2 12" xfId="257" xr:uid="{EEC60C4B-047F-4836-80B7-69ACD3DC5D0D}"/>
    <cellStyle name="%40 - Vurgu2 13" xfId="277" xr:uid="{D5595E56-B774-4227-861B-00B69D1B6200}"/>
    <cellStyle name="%40 - Vurgu2 14" xfId="297" xr:uid="{DB6A03D2-72EC-4D00-9799-E296BE809E65}"/>
    <cellStyle name="%40 - Vurgu2 15" xfId="317" xr:uid="{8A5F75FF-DD71-493D-8471-864D7AF5C493}"/>
    <cellStyle name="%40 - Vurgu2 16" xfId="337" xr:uid="{0F09D612-B589-4A2D-B5CF-A880850372A2}"/>
    <cellStyle name="%40 - Vurgu2 17" xfId="357" xr:uid="{0DF3B8BA-B28E-4D2A-A77C-C5EBEDEE2939}"/>
    <cellStyle name="%40 - Vurgu2 18" xfId="377" xr:uid="{DFFE0387-164B-4DC1-A34E-2983302CD4C9}"/>
    <cellStyle name="%40 - Vurgu2 19" xfId="397" xr:uid="{9746C6A4-E282-4DC8-A05D-EB543481402F}"/>
    <cellStyle name="%40 - Vurgu2 2" xfId="55" xr:uid="{BAD09826-DC3E-4C68-82C5-3FCB359EC1AA}"/>
    <cellStyle name="%40 - Vurgu2 20" xfId="417" xr:uid="{6DF06958-8A60-4F37-AA72-BBC91D3E973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497A272-49FD-4397-B083-91493A4206DA}"/>
    <cellStyle name="%40 - Vurgu3 11" xfId="239" xr:uid="{1595F8C8-AFEA-47F5-98F0-67DF6A547080}"/>
    <cellStyle name="%40 - Vurgu3 12" xfId="260" xr:uid="{90228AB6-EB98-48BD-BA65-111500D755AB}"/>
    <cellStyle name="%40 - Vurgu3 13" xfId="280" xr:uid="{CAB20916-BBFE-44EC-88E7-423B479CCA98}"/>
    <cellStyle name="%40 - Vurgu3 14" xfId="300" xr:uid="{D057E7B9-2FFF-41F4-9794-B5FA54E88742}"/>
    <cellStyle name="%40 - Vurgu3 15" xfId="320" xr:uid="{CB34F12E-DBB0-40F8-82B7-A1756F11B412}"/>
    <cellStyle name="%40 - Vurgu3 16" xfId="340" xr:uid="{FD6FB2AB-3A5F-4197-91C5-3482B12B5A63}"/>
    <cellStyle name="%40 - Vurgu3 17" xfId="360" xr:uid="{B950498A-1EDC-4D51-960E-5B5D097F0269}"/>
    <cellStyle name="%40 - Vurgu3 18" xfId="380" xr:uid="{92798052-159B-420E-B5A5-5764CF8F6E02}"/>
    <cellStyle name="%40 - Vurgu3 19" xfId="400" xr:uid="{5ED354F9-7E4C-46EA-8847-9F3A91FFDBC5}"/>
    <cellStyle name="%40 - Vurgu3 2" xfId="58" xr:uid="{95435DF5-18B9-4571-9947-BA7AF8057E1F}"/>
    <cellStyle name="%40 - Vurgu3 20" xfId="420" xr:uid="{F5621181-C5A9-42F6-8F2F-09CEF2B840D3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D29379F-D660-44B8-8893-365125019FB8}"/>
    <cellStyle name="%40 - Vurgu4 11" xfId="242" xr:uid="{5EAD0640-1395-459A-814F-0A07D19F2DA9}"/>
    <cellStyle name="%40 - Vurgu4 12" xfId="263" xr:uid="{56BC9290-41D5-4071-8418-B45BE18DC373}"/>
    <cellStyle name="%40 - Vurgu4 13" xfId="283" xr:uid="{63E029A2-1E14-443C-B683-F63A9B07B807}"/>
    <cellStyle name="%40 - Vurgu4 14" xfId="303" xr:uid="{11332C77-3FFE-492D-9509-B6242D3572F7}"/>
    <cellStyle name="%40 - Vurgu4 15" xfId="323" xr:uid="{F3386BFB-D703-4BCC-B07B-29553309639A}"/>
    <cellStyle name="%40 - Vurgu4 16" xfId="343" xr:uid="{4030635B-9D16-4B01-89B1-1344152D13A5}"/>
    <cellStyle name="%40 - Vurgu4 17" xfId="363" xr:uid="{1FBB5323-FA78-44B0-A8A5-FCAB4C2E1E89}"/>
    <cellStyle name="%40 - Vurgu4 18" xfId="383" xr:uid="{B38A0878-6458-45C9-84A3-EF8CD2F96D97}"/>
    <cellStyle name="%40 - Vurgu4 19" xfId="403" xr:uid="{7E436DF3-F61B-4CA5-8872-0D2F564F9597}"/>
    <cellStyle name="%40 - Vurgu4 2" xfId="61" xr:uid="{B4CC6821-4BD9-40E6-BA9D-F5338D6E245B}"/>
    <cellStyle name="%40 - Vurgu4 20" xfId="423" xr:uid="{70965535-B326-4480-B4AE-9EBA3EB583A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EFB1F26-2088-493A-96D8-05897A8642C9}"/>
    <cellStyle name="%40 - Vurgu5 11" xfId="245" xr:uid="{D11F1C5B-18A5-429F-94E8-AD6D51C56190}"/>
    <cellStyle name="%40 - Vurgu5 12" xfId="266" xr:uid="{BE5F2C03-8EF8-4D13-B9B0-D4D9C5DC0D63}"/>
    <cellStyle name="%40 - Vurgu5 13" xfId="286" xr:uid="{D9C0F9C3-AF08-4C3F-B21E-A17C0BB14589}"/>
    <cellStyle name="%40 - Vurgu5 14" xfId="306" xr:uid="{A945C684-6DC1-43AE-BCAA-C0752EDD6D5B}"/>
    <cellStyle name="%40 - Vurgu5 15" xfId="326" xr:uid="{64C137B1-7930-48D2-8087-C9F8664B37DA}"/>
    <cellStyle name="%40 - Vurgu5 16" xfId="346" xr:uid="{E7E1A2C2-5F54-4A5F-8EAA-2C10ED0DD886}"/>
    <cellStyle name="%40 - Vurgu5 17" xfId="366" xr:uid="{46627C7B-9AF5-40BC-8305-99EE44C948C8}"/>
    <cellStyle name="%40 - Vurgu5 18" xfId="386" xr:uid="{6A1BEE9F-3A15-4011-A251-B5846516EAD9}"/>
    <cellStyle name="%40 - Vurgu5 19" xfId="406" xr:uid="{317028F7-D5DE-476E-82B3-834C0B43688F}"/>
    <cellStyle name="%40 - Vurgu5 2" xfId="64" xr:uid="{0CF6928B-1597-4F7A-87EC-3CC6CAD9187F}"/>
    <cellStyle name="%40 - Vurgu5 20" xfId="426" xr:uid="{48221CD6-7C7F-4792-8203-C1EB39B55278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6004DF97-6871-4234-B398-F53800057A07}"/>
    <cellStyle name="%40 - Vurgu6 11" xfId="248" xr:uid="{B5A5367C-1722-4C66-91E6-5495D9426E22}"/>
    <cellStyle name="%40 - Vurgu6 12" xfId="269" xr:uid="{9C212FD1-4456-47F5-A1BC-7AC15C52907A}"/>
    <cellStyle name="%40 - Vurgu6 13" xfId="289" xr:uid="{41D130F4-DA9C-4220-B9E3-2EDE430EF568}"/>
    <cellStyle name="%40 - Vurgu6 14" xfId="309" xr:uid="{F7AF227C-5815-4DE5-80DA-0FCB4C517BDC}"/>
    <cellStyle name="%40 - Vurgu6 15" xfId="329" xr:uid="{437C6E63-955F-4B19-9B3F-7A1A176DABBF}"/>
    <cellStyle name="%40 - Vurgu6 16" xfId="349" xr:uid="{43579CB2-EF93-40AB-A399-840641D8F6C1}"/>
    <cellStyle name="%40 - Vurgu6 17" xfId="369" xr:uid="{C4F5E858-37A7-44ED-B270-4AB0622732B0}"/>
    <cellStyle name="%40 - Vurgu6 18" xfId="389" xr:uid="{5718376C-E3E9-4A47-A939-BA4914F38020}"/>
    <cellStyle name="%40 - Vurgu6 19" xfId="409" xr:uid="{657A8E90-05D6-4B8C-9964-F3CACAA9E5AA}"/>
    <cellStyle name="%40 - Vurgu6 2" xfId="67" xr:uid="{D33428DB-F8DF-453C-A164-91BD41BB6199}"/>
    <cellStyle name="%40 - Vurgu6 20" xfId="429" xr:uid="{00FC61CB-FCE8-44EC-851F-8F7C8CC67F2D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0B2CB0A-DC38-4D52-8225-5C75D5B9CA20}"/>
    <cellStyle name="%60 - Vurgu1 11" xfId="234" xr:uid="{46EE8EB9-7628-4C7A-8B77-CCA6D723EA54}"/>
    <cellStyle name="%60 - Vurgu1 12" xfId="255" xr:uid="{21CD0F91-12D4-41FC-95A6-CB270BA1EDDB}"/>
    <cellStyle name="%60 - Vurgu1 13" xfId="275" xr:uid="{E7054E9C-21A7-4F04-8F98-E46A0F21E1ED}"/>
    <cellStyle name="%60 - Vurgu1 14" xfId="295" xr:uid="{12740652-6CB7-4D54-90E7-84981335AA01}"/>
    <cellStyle name="%60 - Vurgu1 15" xfId="315" xr:uid="{CFF8CEEB-54E0-413A-AFB6-1C4EECC4273D}"/>
    <cellStyle name="%60 - Vurgu1 16" xfId="335" xr:uid="{80814909-60E6-4BB7-9440-EEB6F9F77269}"/>
    <cellStyle name="%60 - Vurgu1 17" xfId="355" xr:uid="{ADE2DE4F-5C6E-4BDF-8EFE-0DA5CB2B49EA}"/>
    <cellStyle name="%60 - Vurgu1 18" xfId="375" xr:uid="{4646DC48-0A51-49C8-A602-B3C1683E98A7}"/>
    <cellStyle name="%60 - Vurgu1 19" xfId="395" xr:uid="{56F76CD2-7F46-49A5-8F4A-1D5345B72F48}"/>
    <cellStyle name="%60 - Vurgu1 2" xfId="53" xr:uid="{A749DB15-62DB-49E4-8565-FD270D07D99A}"/>
    <cellStyle name="%60 - Vurgu1 20" xfId="415" xr:uid="{65689995-55F2-43A1-886F-6B8BD486079B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1313D38-8B01-4156-9C8F-7706417471C1}"/>
    <cellStyle name="%60 - Vurgu2 11" xfId="237" xr:uid="{657BBCA8-7541-465D-B1D5-24D9EDC13552}"/>
    <cellStyle name="%60 - Vurgu2 12" xfId="258" xr:uid="{65F3ABA6-7F5B-48A6-A7E6-7CF5C27FB51F}"/>
    <cellStyle name="%60 - Vurgu2 13" xfId="278" xr:uid="{D8882FF7-8F8C-4A9B-B0D3-26F96BC9EA54}"/>
    <cellStyle name="%60 - Vurgu2 14" xfId="298" xr:uid="{573CD84E-A724-45DD-893E-33DC3640BC2B}"/>
    <cellStyle name="%60 - Vurgu2 15" xfId="318" xr:uid="{E5298106-0E39-4D83-9030-308F24CB1CFE}"/>
    <cellStyle name="%60 - Vurgu2 16" xfId="338" xr:uid="{E527C339-E305-45E1-A6B5-2B24F272FB51}"/>
    <cellStyle name="%60 - Vurgu2 17" xfId="358" xr:uid="{88B05B4F-4E73-439A-8B47-AD58AB0D547D}"/>
    <cellStyle name="%60 - Vurgu2 18" xfId="378" xr:uid="{9BE61AC8-B1D4-4FD8-B2FF-09B531B2A38B}"/>
    <cellStyle name="%60 - Vurgu2 19" xfId="398" xr:uid="{AF66545A-B335-4191-8CC5-5D4CA1EA696C}"/>
    <cellStyle name="%60 - Vurgu2 2" xfId="56" xr:uid="{5AE70364-B940-481A-AF06-E19BBE068921}"/>
    <cellStyle name="%60 - Vurgu2 20" xfId="418" xr:uid="{6C56EA23-35C9-4B55-82B4-D2FD37C4E898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1F48630-5135-460E-BC34-FA747694E06F}"/>
    <cellStyle name="%60 - Vurgu3 11" xfId="240" xr:uid="{A2B8F699-9059-4E63-A142-453E7DF4D7F8}"/>
    <cellStyle name="%60 - Vurgu3 12" xfId="261" xr:uid="{986A5C27-023B-4263-9FE2-6F9DCCDEEFC0}"/>
    <cellStyle name="%60 - Vurgu3 13" xfId="281" xr:uid="{BA3B0FA8-3347-47DA-A8AD-6FA82CDC13D9}"/>
    <cellStyle name="%60 - Vurgu3 14" xfId="301" xr:uid="{449E843B-3E1D-4757-A944-C897E53E16BF}"/>
    <cellStyle name="%60 - Vurgu3 15" xfId="321" xr:uid="{A39F4E91-630E-45ED-BBB6-D3E1170E9950}"/>
    <cellStyle name="%60 - Vurgu3 16" xfId="341" xr:uid="{0E1E5BEB-C69E-4A27-A73A-1BA775FFFFF2}"/>
    <cellStyle name="%60 - Vurgu3 17" xfId="361" xr:uid="{D4BEA171-E7CF-4F5E-9D89-0778ABA7F589}"/>
    <cellStyle name="%60 - Vurgu3 18" xfId="381" xr:uid="{EDEA3FB6-FA6B-4DBB-A911-15D7855D4A52}"/>
    <cellStyle name="%60 - Vurgu3 19" xfId="401" xr:uid="{F6EFA7B2-615D-4E60-9B72-4BB9156B937E}"/>
    <cellStyle name="%60 - Vurgu3 2" xfId="59" xr:uid="{9B116997-CCBC-4172-9BC6-2CDA1983F8EC}"/>
    <cellStyle name="%60 - Vurgu3 20" xfId="421" xr:uid="{02314EE6-A30F-4072-95C1-F7B2363412C2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D3C2125-F31A-482F-A271-4B6A37738F6F}"/>
    <cellStyle name="%60 - Vurgu4 11" xfId="243" xr:uid="{EF2CFCF2-23FB-4F68-86E3-DA626F1232D0}"/>
    <cellStyle name="%60 - Vurgu4 12" xfId="264" xr:uid="{6AC974D1-04AE-4D31-8CDC-54D4170768DF}"/>
    <cellStyle name="%60 - Vurgu4 13" xfId="284" xr:uid="{3C48470B-0352-49A2-A3CC-920073DFDB93}"/>
    <cellStyle name="%60 - Vurgu4 14" xfId="304" xr:uid="{BB39F6D0-4323-47CC-B256-E6BA2829B0F0}"/>
    <cellStyle name="%60 - Vurgu4 15" xfId="324" xr:uid="{3775B232-8211-4A81-AE8E-867DA0105921}"/>
    <cellStyle name="%60 - Vurgu4 16" xfId="344" xr:uid="{151BCBE4-99EA-45BE-A659-D501D3237C4E}"/>
    <cellStyle name="%60 - Vurgu4 17" xfId="364" xr:uid="{96A60960-77B9-45FA-88A7-E275CF4D9873}"/>
    <cellStyle name="%60 - Vurgu4 18" xfId="384" xr:uid="{89208AA9-2E64-4E72-8274-A6FA1AC8EB1B}"/>
    <cellStyle name="%60 - Vurgu4 19" xfId="404" xr:uid="{7B1A1894-0B4B-40BE-A5CB-A339FA1C50FE}"/>
    <cellStyle name="%60 - Vurgu4 2" xfId="62" xr:uid="{D4A79C3F-41E1-49A3-9E2B-B04FC460EA80}"/>
    <cellStyle name="%60 - Vurgu4 20" xfId="424" xr:uid="{9D9269B3-DBA4-479F-A180-1896A9E0A44B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1CC335B-F594-45C2-A083-84D5353B8903}"/>
    <cellStyle name="%60 - Vurgu5 11" xfId="246" xr:uid="{EA50D42C-6636-4C4C-BFA9-8835A399235D}"/>
    <cellStyle name="%60 - Vurgu5 12" xfId="267" xr:uid="{CAA11978-D062-4DD7-85EF-105B5E8356ED}"/>
    <cellStyle name="%60 - Vurgu5 13" xfId="287" xr:uid="{51B53A61-6134-4872-93D4-72B817531293}"/>
    <cellStyle name="%60 - Vurgu5 14" xfId="307" xr:uid="{AD941A63-49AC-421D-95E0-88D0974CF546}"/>
    <cellStyle name="%60 - Vurgu5 15" xfId="327" xr:uid="{492485CC-28B7-4C5F-AE26-D07DA51FAB31}"/>
    <cellStyle name="%60 - Vurgu5 16" xfId="347" xr:uid="{B4BD7BE0-30D5-4FCD-B054-3E4EE22AD66D}"/>
    <cellStyle name="%60 - Vurgu5 17" xfId="367" xr:uid="{DF00B05D-B876-40E3-A72D-18E5C815D9C9}"/>
    <cellStyle name="%60 - Vurgu5 18" xfId="387" xr:uid="{023F2EBD-64A8-458D-AF9A-84EA826E77B7}"/>
    <cellStyle name="%60 - Vurgu5 19" xfId="407" xr:uid="{80DF9F52-BC84-4D59-AB71-F71B185C052F}"/>
    <cellStyle name="%60 - Vurgu5 2" xfId="65" xr:uid="{AEBDEF08-873D-4259-999F-5FCA63B9CDE5}"/>
    <cellStyle name="%60 - Vurgu5 20" xfId="427" xr:uid="{80F23E64-C888-4CBA-A58E-D5D2E3ACE787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3563EC5-20C8-4C8B-A38F-A1EC1F500DB8}"/>
    <cellStyle name="%60 - Vurgu6 11" xfId="249" xr:uid="{DCB38CD7-940D-4C6A-961B-9066FAC33CF1}"/>
    <cellStyle name="%60 - Vurgu6 12" xfId="270" xr:uid="{2C1906B4-5B8A-4B6E-A485-FF7B5CF35DE0}"/>
    <cellStyle name="%60 - Vurgu6 13" xfId="290" xr:uid="{9C685A64-D7D5-4207-A94F-B88AB958A84D}"/>
    <cellStyle name="%60 - Vurgu6 14" xfId="310" xr:uid="{AE0304DF-E113-4595-990E-7763835900E5}"/>
    <cellStyle name="%60 - Vurgu6 15" xfId="330" xr:uid="{9CD12CED-EA2C-4B44-B033-E5D6DCD1D1A0}"/>
    <cellStyle name="%60 - Vurgu6 16" xfId="350" xr:uid="{BA1BFA32-81A9-4D3C-9D7E-C90EA55B12EA}"/>
    <cellStyle name="%60 - Vurgu6 17" xfId="370" xr:uid="{EA787E7D-B993-4CDB-A0AF-A3D20A4393F9}"/>
    <cellStyle name="%60 - Vurgu6 18" xfId="390" xr:uid="{30C7DDA3-7CBB-4297-89A9-7D438974EC62}"/>
    <cellStyle name="%60 - Vurgu6 19" xfId="410" xr:uid="{1CB9A123-9D68-41B3-9907-69B6CD4EFED4}"/>
    <cellStyle name="%60 - Vurgu6 2" xfId="68" xr:uid="{59D4DD83-86F1-441F-B076-9E66181B13D6}"/>
    <cellStyle name="%60 - Vurgu6 20" xfId="430" xr:uid="{A11829EE-E888-4F0E-B60D-749135FF6DED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E206482-CA25-4E44-A246-FEBB3502FA2C}"/>
    <cellStyle name="Normal 16" xfId="230" xr:uid="{78DE59B3-7B9D-4350-8E64-D0B6E5454866}"/>
    <cellStyle name="Normal 17" xfId="251" xr:uid="{FD5C457D-816C-4AFC-A0F5-00D51C57234A}"/>
    <cellStyle name="Normal 18" xfId="271" xr:uid="{46EABA73-68BC-426D-933B-D62CAD9D39CB}"/>
    <cellStyle name="Normal 19" xfId="291" xr:uid="{1DE9B258-F106-4D3C-9AA2-45704D6BEA81}"/>
    <cellStyle name="Normal 2" xfId="47" xr:uid="{5AA281CE-7654-48E3-B4A7-93E3DD1EC944}"/>
    <cellStyle name="Normal 20" xfId="311" xr:uid="{96D381A0-2C19-4133-BD99-39BE80FD40A0}"/>
    <cellStyle name="Normal 21" xfId="331" xr:uid="{59E8E208-ABAD-4C59-907D-5D734EA5B5B1}"/>
    <cellStyle name="Normal 22" xfId="351" xr:uid="{8382A25A-6DAF-40E2-A2D0-08E1A1E52030}"/>
    <cellStyle name="Normal 23" xfId="371" xr:uid="{5076C9EB-6CBD-4ECC-B8D6-3E1E9EF8AD73}"/>
    <cellStyle name="Normal 24" xfId="391" xr:uid="{69E7F544-BAE7-4B6E-99DE-A2B7537EAFF0}"/>
    <cellStyle name="Normal 25" xfId="411" xr:uid="{8442352B-3CC9-46AA-B4B3-8217AF92B2A6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6960627-F93E-465E-928C-62874B259900}"/>
    <cellStyle name="Not 13" xfId="231" xr:uid="{0127FF06-D326-44CF-8D3C-4F5B23D52630}"/>
    <cellStyle name="Not 14" xfId="252" xr:uid="{0C7B4879-61F5-4F37-A4AA-C5408EF9AD2A}"/>
    <cellStyle name="Not 15" xfId="272" xr:uid="{1C53D921-EA0D-4C90-801E-2130FE08B4CD}"/>
    <cellStyle name="Not 16" xfId="292" xr:uid="{EB99DE0B-C05F-430F-A307-EBBFDFEF652C}"/>
    <cellStyle name="Not 17" xfId="312" xr:uid="{8A526D5B-B0DC-4F8F-8734-F7F1993CD54C}"/>
    <cellStyle name="Not 18" xfId="332" xr:uid="{4C62A4CE-2695-4221-8FC3-DF2CCC2D0F29}"/>
    <cellStyle name="Not 19" xfId="352" xr:uid="{41BBB538-E4DE-488B-B42D-C434FAFBE343}"/>
    <cellStyle name="Not 2" xfId="48" xr:uid="{C4E66159-CDE1-4209-9E3F-CD196C5357D9}"/>
    <cellStyle name="Not 20" xfId="372" xr:uid="{A140D17F-8E10-4192-B900-3ACAF6FF5F4B}"/>
    <cellStyle name="Not 21" xfId="392" xr:uid="{9DC1EBAA-00E7-4775-AC8C-5AC74DD285EF}"/>
    <cellStyle name="Not 22" xfId="412" xr:uid="{E82B92E9-013B-4675-AFFF-57A8B83A488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/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  <c r="M40" s="17" t="s">
        <v>25</v>
      </c>
      <c r="N40" s="40"/>
    </row>
    <row r="41" spans="2:14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N8" sqref="N8: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>
        <v>15.6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669.78599999999994</v>
      </c>
    </row>
    <row r="5" spans="2:29" x14ac:dyDescent="0.25">
      <c r="B5" s="7">
        <v>45659</v>
      </c>
      <c r="C5" s="8"/>
      <c r="D5" s="9"/>
      <c r="E5" s="10">
        <v>15.6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66.308813999999998</v>
      </c>
    </row>
    <row r="6" spans="2:29" x14ac:dyDescent="0.25">
      <c r="B6" s="7">
        <v>45660</v>
      </c>
      <c r="C6" s="8"/>
      <c r="D6" s="9"/>
      <c r="E6" s="10">
        <v>15.6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>
        <v>15.6</v>
      </c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  <c r="L7" s="257" t="s">
        <v>39</v>
      </c>
      <c r="M7" s="257"/>
      <c r="N7" s="257"/>
    </row>
    <row r="8" spans="2:29" x14ac:dyDescent="0.25">
      <c r="B8" s="7">
        <v>45662</v>
      </c>
      <c r="C8" s="8"/>
      <c r="D8" s="9"/>
      <c r="E8" s="10">
        <v>15.6</v>
      </c>
      <c r="F8" s="33">
        <f t="shared" si="0"/>
        <v>0</v>
      </c>
      <c r="G8" s="15"/>
      <c r="H8" s="16"/>
      <c r="I8" s="17"/>
      <c r="J8" s="18"/>
      <c r="L8" s="52">
        <v>45777</v>
      </c>
      <c r="M8" s="17" t="s">
        <v>38</v>
      </c>
      <c r="N8" s="9">
        <v>343000</v>
      </c>
    </row>
    <row r="9" spans="2:29" x14ac:dyDescent="0.25">
      <c r="B9" s="7">
        <v>45663</v>
      </c>
      <c r="C9" s="8"/>
      <c r="D9" s="9"/>
      <c r="E9" s="10">
        <v>15.6</v>
      </c>
      <c r="F9" s="33">
        <f t="shared" si="0"/>
        <v>0</v>
      </c>
      <c r="G9" s="15">
        <v>45687</v>
      </c>
      <c r="H9" s="16" t="s">
        <v>35</v>
      </c>
      <c r="I9" s="17"/>
      <c r="J9" s="18">
        <v>685000</v>
      </c>
      <c r="L9" s="52">
        <v>45747</v>
      </c>
      <c r="M9" s="17" t="s">
        <v>38</v>
      </c>
      <c r="N9" s="9">
        <v>350000</v>
      </c>
    </row>
    <row r="10" spans="2:29" x14ac:dyDescent="0.25">
      <c r="B10" s="7">
        <v>45664</v>
      </c>
      <c r="C10" s="8"/>
      <c r="D10" s="9"/>
      <c r="E10" s="10">
        <v>15.6</v>
      </c>
      <c r="F10" s="33">
        <f t="shared" si="0"/>
        <v>0</v>
      </c>
      <c r="G10" s="15">
        <v>45687</v>
      </c>
      <c r="H10" s="16" t="s">
        <v>36</v>
      </c>
      <c r="I10" s="17"/>
      <c r="J10" s="18">
        <v>315000</v>
      </c>
      <c r="L10" s="17"/>
      <c r="M10" s="17"/>
      <c r="N10" s="17"/>
    </row>
    <row r="11" spans="2:29" x14ac:dyDescent="0.25">
      <c r="B11" s="7">
        <v>45665</v>
      </c>
      <c r="C11" s="8"/>
      <c r="D11" s="9"/>
      <c r="E11" s="10">
        <v>15.6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>
        <v>15.6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>
        <v>15.6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>
        <v>15.6</v>
      </c>
      <c r="F14" s="33">
        <f t="shared" si="0"/>
        <v>0</v>
      </c>
      <c r="G14" s="19"/>
      <c r="H14" s="16"/>
      <c r="I14" s="17"/>
      <c r="J14" s="18"/>
      <c r="L14" t="s">
        <v>40</v>
      </c>
    </row>
    <row r="15" spans="2:29" x14ac:dyDescent="0.25">
      <c r="B15" s="7">
        <v>45669</v>
      </c>
      <c r="C15" s="8"/>
      <c r="D15" s="9"/>
      <c r="E15" s="10">
        <v>15.6</v>
      </c>
      <c r="F15" s="33">
        <f t="shared" si="0"/>
        <v>0</v>
      </c>
      <c r="G15" s="19"/>
      <c r="H15" s="16"/>
      <c r="I15" s="17"/>
      <c r="J15" s="18"/>
      <c r="L15" t="s">
        <v>41</v>
      </c>
    </row>
    <row r="16" spans="2:29" x14ac:dyDescent="0.25">
      <c r="B16" s="7">
        <v>45670</v>
      </c>
      <c r="C16" s="8"/>
      <c r="D16" s="9"/>
      <c r="E16" s="10">
        <v>15.6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45671</v>
      </c>
      <c r="C17" s="8"/>
      <c r="D17" s="9"/>
      <c r="E17" s="10">
        <v>15.6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45672</v>
      </c>
      <c r="C18" s="8"/>
      <c r="D18" s="9"/>
      <c r="E18" s="10">
        <v>15.6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45673</v>
      </c>
      <c r="C19" s="8"/>
      <c r="D19" s="9"/>
      <c r="E19" s="10">
        <v>15.6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45674</v>
      </c>
      <c r="C20" s="8"/>
      <c r="D20" s="9"/>
      <c r="E20" s="10">
        <v>15.6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45675</v>
      </c>
      <c r="C21" s="8"/>
      <c r="D21" s="9"/>
      <c r="E21" s="10">
        <v>15.6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45676</v>
      </c>
      <c r="C22" s="8"/>
      <c r="D22" s="9"/>
      <c r="E22" s="10">
        <v>15.6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45677</v>
      </c>
      <c r="C23" s="8"/>
      <c r="D23" s="9"/>
      <c r="E23" s="10">
        <v>15.6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45678</v>
      </c>
      <c r="C24" s="8"/>
      <c r="D24" s="9"/>
      <c r="E24" s="10">
        <v>15.6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45679</v>
      </c>
      <c r="C25" s="8"/>
      <c r="D25" s="9"/>
      <c r="E25" s="10">
        <v>15.6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45680</v>
      </c>
      <c r="C26" s="8"/>
      <c r="D26" s="9"/>
      <c r="E26" s="10">
        <v>15.6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45681</v>
      </c>
      <c r="C27" s="8"/>
      <c r="D27" s="9"/>
      <c r="E27" s="10">
        <v>15.6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45682</v>
      </c>
      <c r="C28" s="8">
        <v>604.5</v>
      </c>
      <c r="D28" s="9"/>
      <c r="E28" s="10">
        <v>15.6</v>
      </c>
      <c r="F28" s="33">
        <f t="shared" si="0"/>
        <v>9430.1999999999989</v>
      </c>
      <c r="G28" s="19"/>
      <c r="H28" s="16"/>
      <c r="I28" s="17"/>
      <c r="J28" s="18"/>
    </row>
    <row r="29" spans="2:10" x14ac:dyDescent="0.25">
      <c r="B29" s="7">
        <v>45683</v>
      </c>
      <c r="C29" s="8">
        <v>636</v>
      </c>
      <c r="D29" s="9"/>
      <c r="E29" s="10">
        <v>15.6</v>
      </c>
      <c r="F29" s="33">
        <f t="shared" si="0"/>
        <v>9921.6</v>
      </c>
      <c r="G29" s="19"/>
      <c r="H29" s="16"/>
      <c r="I29" s="17"/>
      <c r="J29" s="18"/>
    </row>
    <row r="30" spans="2:10" x14ac:dyDescent="0.25">
      <c r="B30" s="7">
        <v>45684</v>
      </c>
      <c r="C30" s="8">
        <v>615.5</v>
      </c>
      <c r="D30" s="9"/>
      <c r="E30" s="10">
        <v>15.6</v>
      </c>
      <c r="F30" s="33">
        <f t="shared" si="0"/>
        <v>9601.7999999999993</v>
      </c>
      <c r="G30" s="19"/>
      <c r="H30" s="16"/>
      <c r="I30" s="17"/>
      <c r="J30" s="18"/>
    </row>
    <row r="31" spans="2:10" x14ac:dyDescent="0.25">
      <c r="B31" s="7">
        <v>45685</v>
      </c>
      <c r="C31" s="8">
        <v>607</v>
      </c>
      <c r="D31" s="9"/>
      <c r="E31" s="10">
        <v>15.6</v>
      </c>
      <c r="F31" s="33">
        <f t="shared" si="0"/>
        <v>9469.1999999999989</v>
      </c>
      <c r="G31" s="19"/>
      <c r="H31" s="16"/>
      <c r="I31" s="17"/>
      <c r="J31" s="18"/>
    </row>
    <row r="32" spans="2:10" x14ac:dyDescent="0.25">
      <c r="B32" s="7">
        <v>45686</v>
      </c>
      <c r="C32" s="8">
        <v>615</v>
      </c>
      <c r="D32" s="9"/>
      <c r="E32" s="10">
        <v>15.6</v>
      </c>
      <c r="F32" s="33">
        <f t="shared" si="0"/>
        <v>9594</v>
      </c>
      <c r="G32" s="19"/>
      <c r="H32" s="16"/>
      <c r="I32" s="17"/>
      <c r="J32" s="18"/>
    </row>
    <row r="33" spans="2:12" x14ac:dyDescent="0.25">
      <c r="B33" s="7">
        <v>45687</v>
      </c>
      <c r="C33" s="8">
        <v>611</v>
      </c>
      <c r="D33" s="9"/>
      <c r="E33" s="10">
        <v>15.6</v>
      </c>
      <c r="F33" s="33">
        <f t="shared" si="0"/>
        <v>9531.6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604.5</v>
      </c>
      <c r="D34" s="48"/>
      <c r="E34" s="10">
        <v>15.6</v>
      </c>
      <c r="F34" s="49">
        <f t="shared" si="0"/>
        <v>9430.1999999999989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4293.5</v>
      </c>
      <c r="D35" s="43">
        <f>SUM(D4:D34)</f>
        <v>0</v>
      </c>
      <c r="E35" s="44"/>
      <c r="F35" s="45" t="s">
        <v>4</v>
      </c>
      <c r="G35" s="50"/>
      <c r="H35" s="252" t="s">
        <v>11</v>
      </c>
      <c r="I35" s="252"/>
      <c r="J35" s="25">
        <f>SUM(J4:J34)</f>
        <v>1000736.094814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53" t="s">
        <v>13</v>
      </c>
      <c r="I36" s="253"/>
      <c r="J36" s="18">
        <f>F36+F37</f>
        <v>66978.599999999991</v>
      </c>
      <c r="L36" s="31">
        <f>J36-J4-J5-J6</f>
        <v>66242.505185999995</v>
      </c>
    </row>
    <row r="37" spans="2:12" x14ac:dyDescent="0.25">
      <c r="B37" s="26" t="s">
        <v>14</v>
      </c>
      <c r="C37" s="30">
        <f>C35</f>
        <v>4293.5</v>
      </c>
      <c r="D37" s="9">
        <f>D35/1.03</f>
        <v>0</v>
      </c>
      <c r="E37" s="10"/>
      <c r="F37" s="33">
        <f>SUM(F4:F36)</f>
        <v>66978.599999999991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51"/>
      <c r="H39" s="256" t="s">
        <v>17</v>
      </c>
      <c r="I39" s="256"/>
      <c r="J39" s="29">
        <f>J36+J37+J38-J35</f>
        <v>-933757.49481399998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 t="s">
        <v>34</v>
      </c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8">
    <mergeCell ref="L7:N7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portrait" verticalDpi="0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D42" sqref="D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599</v>
      </c>
      <c r="D4" s="9"/>
      <c r="E4" s="10">
        <v>15.6</v>
      </c>
      <c r="F4" s="33">
        <f>E4*C4</f>
        <v>9344.4</v>
      </c>
      <c r="G4" s="11"/>
      <c r="H4" s="12" t="s">
        <v>6</v>
      </c>
      <c r="I4" s="13">
        <v>0.01</v>
      </c>
      <c r="J4" s="14">
        <f>(F36+F37)*I4</f>
        <v>2440.6979999999999</v>
      </c>
    </row>
    <row r="5" spans="2:29" x14ac:dyDescent="0.25">
      <c r="B5" s="7">
        <v>45690</v>
      </c>
      <c r="C5" s="8">
        <v>596.5</v>
      </c>
      <c r="D5" s="9"/>
      <c r="E5" s="10">
        <v>15.6</v>
      </c>
      <c r="F5" s="33">
        <f t="shared" ref="F5:F34" si="0">E5*C5</f>
        <v>9305.4</v>
      </c>
      <c r="G5" s="11"/>
      <c r="H5" s="12" t="s">
        <v>7</v>
      </c>
      <c r="I5" s="13">
        <v>1E-3</v>
      </c>
      <c r="J5" s="14">
        <f>(F36+F37-J4-J6)*I5</f>
        <v>241.62910199999996</v>
      </c>
    </row>
    <row r="6" spans="2:29" x14ac:dyDescent="0.25">
      <c r="B6" s="7">
        <v>45691</v>
      </c>
      <c r="C6" s="8">
        <v>484</v>
      </c>
      <c r="D6" s="9"/>
      <c r="E6" s="10">
        <v>15.6</v>
      </c>
      <c r="F6" s="33">
        <f t="shared" si="0"/>
        <v>7550.4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737</v>
      </c>
      <c r="D7" s="9"/>
      <c r="E7" s="10">
        <v>15.6</v>
      </c>
      <c r="F7" s="33">
        <f t="shared" si="0"/>
        <v>11497.199999999999</v>
      </c>
      <c r="G7" s="11"/>
      <c r="H7" s="12" t="s">
        <v>9</v>
      </c>
      <c r="I7" s="13"/>
      <c r="J7" s="14">
        <f>'OCAK 2025'!J39*-1</f>
        <v>933757.49481399998</v>
      </c>
    </row>
    <row r="8" spans="2:29" x14ac:dyDescent="0.25">
      <c r="B8" s="7">
        <v>45693</v>
      </c>
      <c r="C8" s="8">
        <v>283</v>
      </c>
      <c r="D8" s="9"/>
      <c r="E8" s="10">
        <v>15.6</v>
      </c>
      <c r="F8" s="33">
        <f t="shared" si="0"/>
        <v>4414.8</v>
      </c>
      <c r="G8" s="15">
        <v>45716</v>
      </c>
      <c r="H8" s="16" t="s">
        <v>37</v>
      </c>
      <c r="I8" s="17"/>
      <c r="J8" s="18">
        <v>249.6</v>
      </c>
    </row>
    <row r="9" spans="2:29" x14ac:dyDescent="0.25">
      <c r="B9" s="7">
        <v>45694</v>
      </c>
      <c r="C9" s="8">
        <v>927</v>
      </c>
      <c r="D9" s="9"/>
      <c r="E9" s="10">
        <v>15.6</v>
      </c>
      <c r="F9" s="33">
        <f t="shared" si="0"/>
        <v>14461.199999999999</v>
      </c>
      <c r="G9" s="15"/>
      <c r="H9" s="16"/>
      <c r="I9" s="17"/>
      <c r="J9" s="18"/>
    </row>
    <row r="10" spans="2:29" x14ac:dyDescent="0.25">
      <c r="B10" s="7">
        <v>45695</v>
      </c>
      <c r="C10" s="8">
        <v>579</v>
      </c>
      <c r="D10" s="9"/>
      <c r="E10" s="10">
        <v>15.6</v>
      </c>
      <c r="F10" s="33">
        <f t="shared" si="0"/>
        <v>9032.4</v>
      </c>
      <c r="G10" s="15"/>
      <c r="H10" s="16"/>
      <c r="I10" s="17"/>
      <c r="J10" s="18"/>
    </row>
    <row r="11" spans="2:29" x14ac:dyDescent="0.25">
      <c r="B11" s="7">
        <v>45696</v>
      </c>
      <c r="C11" s="8">
        <v>590</v>
      </c>
      <c r="D11" s="9"/>
      <c r="E11" s="10">
        <v>15.6</v>
      </c>
      <c r="F11" s="33">
        <f t="shared" si="0"/>
        <v>9204</v>
      </c>
      <c r="G11" s="19"/>
      <c r="H11" s="16"/>
      <c r="I11" s="17"/>
      <c r="J11" s="18"/>
    </row>
    <row r="12" spans="2:29" x14ac:dyDescent="0.25">
      <c r="B12" s="7">
        <v>45697</v>
      </c>
      <c r="C12" s="8">
        <v>559</v>
      </c>
      <c r="D12" s="9"/>
      <c r="E12" s="10">
        <v>15.6</v>
      </c>
      <c r="F12" s="33">
        <f t="shared" si="0"/>
        <v>8720.4</v>
      </c>
      <c r="G12" s="19"/>
      <c r="H12" s="16"/>
      <c r="I12" s="17"/>
      <c r="J12" s="18"/>
    </row>
    <row r="13" spans="2:29" x14ac:dyDescent="0.25">
      <c r="B13" s="7">
        <v>45698</v>
      </c>
      <c r="C13" s="8">
        <v>587</v>
      </c>
      <c r="D13" s="9"/>
      <c r="E13" s="10">
        <v>15.6</v>
      </c>
      <c r="F13" s="33">
        <f t="shared" si="0"/>
        <v>9157.1999999999989</v>
      </c>
      <c r="G13" s="19"/>
      <c r="H13" s="16"/>
      <c r="I13" s="17"/>
      <c r="J13" s="18"/>
    </row>
    <row r="14" spans="2:29" x14ac:dyDescent="0.25">
      <c r="B14" s="7">
        <v>45699</v>
      </c>
      <c r="C14" s="8">
        <v>825</v>
      </c>
      <c r="D14" s="9"/>
      <c r="E14" s="10">
        <v>15.6</v>
      </c>
      <c r="F14" s="33">
        <f t="shared" si="0"/>
        <v>12870</v>
      </c>
      <c r="G14" s="19"/>
      <c r="H14" s="16"/>
      <c r="I14" s="17"/>
      <c r="J14" s="18"/>
    </row>
    <row r="15" spans="2:29" x14ac:dyDescent="0.25">
      <c r="B15" s="7">
        <v>45700</v>
      </c>
      <c r="C15" s="8">
        <v>285</v>
      </c>
      <c r="D15" s="9"/>
      <c r="E15" s="10">
        <v>15.6</v>
      </c>
      <c r="F15" s="33">
        <f t="shared" si="0"/>
        <v>4446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15.6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>
        <v>1138</v>
      </c>
      <c r="D17" s="9"/>
      <c r="E17" s="10">
        <v>15.6</v>
      </c>
      <c r="F17" s="33">
        <f t="shared" si="0"/>
        <v>17752.8</v>
      </c>
      <c r="G17" s="19"/>
      <c r="H17" s="16"/>
      <c r="I17" s="17"/>
      <c r="J17" s="18"/>
    </row>
    <row r="18" spans="2:14" x14ac:dyDescent="0.25">
      <c r="B18" s="7">
        <v>45703</v>
      </c>
      <c r="C18" s="8">
        <v>534</v>
      </c>
      <c r="D18" s="9"/>
      <c r="E18" s="10">
        <v>15.6</v>
      </c>
      <c r="F18" s="33">
        <f t="shared" si="0"/>
        <v>8330.4</v>
      </c>
      <c r="G18" s="19"/>
      <c r="H18" s="16"/>
      <c r="I18" s="17"/>
      <c r="J18" s="18"/>
    </row>
    <row r="19" spans="2:14" x14ac:dyDescent="0.25">
      <c r="B19" s="7">
        <v>45704</v>
      </c>
      <c r="C19" s="8">
        <v>554</v>
      </c>
      <c r="D19" s="9"/>
      <c r="E19" s="10">
        <v>15.6</v>
      </c>
      <c r="F19" s="33">
        <f t="shared" si="0"/>
        <v>8642.4</v>
      </c>
      <c r="G19" s="19"/>
      <c r="H19" s="16"/>
      <c r="I19" s="17"/>
      <c r="J19" s="18"/>
    </row>
    <row r="20" spans="2:14" x14ac:dyDescent="0.25">
      <c r="B20" s="7">
        <v>45705</v>
      </c>
      <c r="C20" s="8">
        <v>549</v>
      </c>
      <c r="D20" s="9"/>
      <c r="E20" s="10">
        <v>15.6</v>
      </c>
      <c r="F20" s="33">
        <f t="shared" si="0"/>
        <v>8564.4</v>
      </c>
      <c r="G20" s="19"/>
      <c r="H20" s="16"/>
      <c r="I20" s="17"/>
      <c r="J20" s="18"/>
    </row>
    <row r="21" spans="2:14" x14ac:dyDescent="0.25">
      <c r="B21" s="7">
        <v>45706</v>
      </c>
      <c r="C21" s="8">
        <v>541</v>
      </c>
      <c r="D21" s="9"/>
      <c r="E21" s="10">
        <v>15.6</v>
      </c>
      <c r="F21" s="33">
        <f t="shared" si="0"/>
        <v>8439.6</v>
      </c>
      <c r="G21" s="19"/>
      <c r="H21" s="16"/>
      <c r="I21" s="17"/>
      <c r="J21" s="18"/>
    </row>
    <row r="22" spans="2:14" x14ac:dyDescent="0.25">
      <c r="B22" s="7">
        <v>45707</v>
      </c>
      <c r="C22" s="8">
        <v>559</v>
      </c>
      <c r="D22" s="9"/>
      <c r="E22" s="10">
        <v>15.6</v>
      </c>
      <c r="F22" s="33">
        <f t="shared" si="0"/>
        <v>8720.4</v>
      </c>
      <c r="G22" s="19"/>
      <c r="H22" s="16"/>
      <c r="I22" s="17"/>
      <c r="J22" s="18"/>
    </row>
    <row r="23" spans="2:14" x14ac:dyDescent="0.25">
      <c r="B23" s="7">
        <v>45708</v>
      </c>
      <c r="C23" s="8">
        <v>534</v>
      </c>
      <c r="D23" s="9"/>
      <c r="E23" s="10">
        <v>15.6</v>
      </c>
      <c r="F23" s="33">
        <f t="shared" si="0"/>
        <v>8330.4</v>
      </c>
      <c r="G23" s="19"/>
      <c r="H23" s="16"/>
      <c r="I23" s="17"/>
      <c r="J23" s="18"/>
    </row>
    <row r="24" spans="2:14" x14ac:dyDescent="0.25">
      <c r="B24" s="7">
        <v>45709</v>
      </c>
      <c r="C24" s="8">
        <v>529</v>
      </c>
      <c r="D24" s="9"/>
      <c r="E24" s="10">
        <v>15.6</v>
      </c>
      <c r="F24" s="33">
        <f t="shared" si="0"/>
        <v>8252.4</v>
      </c>
      <c r="G24" s="19"/>
      <c r="H24" s="16"/>
      <c r="I24" s="17"/>
      <c r="J24" s="18"/>
    </row>
    <row r="25" spans="2:14" x14ac:dyDescent="0.25">
      <c r="B25" s="7">
        <v>45710</v>
      </c>
      <c r="C25" s="8">
        <v>523</v>
      </c>
      <c r="D25" s="9"/>
      <c r="E25" s="10">
        <v>15.6</v>
      </c>
      <c r="F25" s="33">
        <f t="shared" si="0"/>
        <v>8158.8</v>
      </c>
      <c r="G25" s="19"/>
      <c r="H25" s="16"/>
      <c r="I25" s="17"/>
      <c r="J25" s="18"/>
    </row>
    <row r="26" spans="2:14" x14ac:dyDescent="0.25">
      <c r="B26" s="7">
        <v>45711</v>
      </c>
      <c r="C26" s="8">
        <v>525</v>
      </c>
      <c r="D26" s="9"/>
      <c r="E26" s="10">
        <v>15.6</v>
      </c>
      <c r="F26" s="33">
        <f t="shared" si="0"/>
        <v>8190</v>
      </c>
      <c r="G26" s="19"/>
      <c r="H26" s="16"/>
      <c r="I26" s="17"/>
      <c r="J26" s="18"/>
    </row>
    <row r="27" spans="2:14" x14ac:dyDescent="0.25">
      <c r="B27" s="7">
        <v>45712</v>
      </c>
      <c r="C27" s="8">
        <v>522</v>
      </c>
      <c r="D27" s="9"/>
      <c r="E27" s="10">
        <v>15.6</v>
      </c>
      <c r="F27" s="33">
        <f t="shared" si="0"/>
        <v>8143.2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507</v>
      </c>
      <c r="D28" s="9"/>
      <c r="E28" s="10">
        <v>15.6</v>
      </c>
      <c r="F28" s="33">
        <f t="shared" si="0"/>
        <v>7909.2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533</v>
      </c>
      <c r="D29" s="9"/>
      <c r="E29" s="10">
        <v>15.6</v>
      </c>
      <c r="F29" s="33">
        <f t="shared" si="0"/>
        <v>8314.7999999999993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529</v>
      </c>
      <c r="D30" s="9"/>
      <c r="E30" s="10">
        <v>15.6</v>
      </c>
      <c r="F30" s="33">
        <f t="shared" si="0"/>
        <v>8252.4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517</v>
      </c>
      <c r="D31" s="9"/>
      <c r="E31" s="10">
        <v>15.6</v>
      </c>
      <c r="F31" s="33">
        <f t="shared" si="0"/>
        <v>8065.2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15.6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15645.5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936689.42191599996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244069.79999999996</v>
      </c>
      <c r="L36" s="31">
        <f>J36-J4-J5-J6</f>
        <v>241387.47289799995</v>
      </c>
      <c r="M36" s="31"/>
      <c r="N36" s="31">
        <f>L36-M36</f>
        <v>241387.47289799995</v>
      </c>
    </row>
    <row r="37" spans="2:14" x14ac:dyDescent="0.25">
      <c r="B37" s="26" t="s">
        <v>14</v>
      </c>
      <c r="C37" s="30">
        <f>C35</f>
        <v>15645.5</v>
      </c>
      <c r="D37" s="9">
        <f>D35/1.03</f>
        <v>0</v>
      </c>
      <c r="E37" s="10"/>
      <c r="F37" s="33">
        <f>SUM(F4:F36)</f>
        <v>244069.79999999996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-692619.62191600003</v>
      </c>
      <c r="M39" s="17"/>
      <c r="N39" s="40">
        <f>J39+N34</f>
        <v>-692619.62191600003</v>
      </c>
    </row>
    <row r="40" spans="2:14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  <c r="M40" s="17" t="s">
        <v>25</v>
      </c>
      <c r="N40" s="40">
        <v>692619.63</v>
      </c>
    </row>
    <row r="41" spans="2:14" ht="15.75" thickBot="1" x14ac:dyDescent="0.3">
      <c r="B41" s="246" t="s">
        <v>34</v>
      </c>
      <c r="C41" s="247"/>
      <c r="D41" s="247"/>
      <c r="E41" s="247"/>
      <c r="F41" s="247"/>
      <c r="G41" s="247"/>
      <c r="H41" s="247"/>
      <c r="I41" s="247"/>
      <c r="J41" s="248"/>
      <c r="M41" s="17" t="s">
        <v>32</v>
      </c>
      <c r="N41" s="40">
        <f>N40+N39</f>
        <v>8.0839999718591571E-3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3.2851562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532</v>
      </c>
      <c r="D4" s="9"/>
      <c r="E4" s="10">
        <v>15.6</v>
      </c>
      <c r="F4" s="33">
        <f>E4*C4</f>
        <v>8299.1999999999989</v>
      </c>
      <c r="G4" s="11"/>
      <c r="H4" s="12" t="s">
        <v>6</v>
      </c>
      <c r="I4" s="13">
        <v>0.01</v>
      </c>
      <c r="J4" s="14">
        <f>(F36+F37)*I4</f>
        <v>2814.5520000000001</v>
      </c>
    </row>
    <row r="5" spans="2:29" x14ac:dyDescent="0.25">
      <c r="B5" s="7">
        <v>45718</v>
      </c>
      <c r="C5" s="8">
        <v>554</v>
      </c>
      <c r="D5" s="9"/>
      <c r="E5" s="10">
        <v>15.6</v>
      </c>
      <c r="F5" s="33">
        <f t="shared" ref="F5:F34" si="0">E5*C5</f>
        <v>8642.4</v>
      </c>
      <c r="G5" s="11"/>
      <c r="H5" s="12" t="s">
        <v>7</v>
      </c>
      <c r="I5" s="13">
        <v>1E-3</v>
      </c>
      <c r="J5" s="14">
        <f>(F36+F37-J4-J6)*I5</f>
        <v>278.640648</v>
      </c>
    </row>
    <row r="6" spans="2:29" x14ac:dyDescent="0.25">
      <c r="B6" s="7">
        <v>45719</v>
      </c>
      <c r="C6" s="8">
        <v>584</v>
      </c>
      <c r="D6" s="9"/>
      <c r="E6" s="10">
        <v>15.6</v>
      </c>
      <c r="F6" s="33">
        <f t="shared" si="0"/>
        <v>9110.4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568</v>
      </c>
      <c r="D7" s="9"/>
      <c r="E7" s="10">
        <v>15.6</v>
      </c>
      <c r="F7" s="33">
        <f t="shared" si="0"/>
        <v>8860.7999999999993</v>
      </c>
      <c r="G7" s="11"/>
      <c r="H7" s="12" t="s">
        <v>9</v>
      </c>
      <c r="I7" s="13"/>
      <c r="J7" s="14">
        <f>'ŞUBAT 2025'!J39*-1</f>
        <v>692619.62191600003</v>
      </c>
    </row>
    <row r="8" spans="2:29" x14ac:dyDescent="0.25">
      <c r="B8" s="7">
        <v>45721</v>
      </c>
      <c r="C8" s="8">
        <v>568</v>
      </c>
      <c r="D8" s="9"/>
      <c r="E8" s="10">
        <v>15.6</v>
      </c>
      <c r="F8" s="33">
        <f t="shared" si="0"/>
        <v>8860.7999999999993</v>
      </c>
      <c r="G8" s="15">
        <v>45747</v>
      </c>
      <c r="H8" s="53" t="s">
        <v>42</v>
      </c>
      <c r="I8" s="17"/>
      <c r="J8" s="18">
        <v>93.6</v>
      </c>
    </row>
    <row r="9" spans="2:29" x14ac:dyDescent="0.25">
      <c r="B9" s="7">
        <v>45722</v>
      </c>
      <c r="C9" s="8">
        <v>586</v>
      </c>
      <c r="D9" s="9"/>
      <c r="E9" s="10">
        <v>15.6</v>
      </c>
      <c r="F9" s="33">
        <f t="shared" si="0"/>
        <v>9141.6</v>
      </c>
      <c r="G9" s="15" t="s">
        <v>43</v>
      </c>
      <c r="H9" s="16"/>
      <c r="I9" s="17"/>
      <c r="J9" s="18">
        <v>5466.73</v>
      </c>
    </row>
    <row r="10" spans="2:29" x14ac:dyDescent="0.25">
      <c r="B10" s="7">
        <v>45723</v>
      </c>
      <c r="C10" s="8">
        <v>583</v>
      </c>
      <c r="D10" s="9"/>
      <c r="E10" s="10">
        <v>15.6</v>
      </c>
      <c r="F10" s="33">
        <f t="shared" si="0"/>
        <v>9094.7999999999993</v>
      </c>
      <c r="G10" s="15"/>
      <c r="H10" s="16"/>
      <c r="I10" s="17"/>
      <c r="J10" s="18"/>
    </row>
    <row r="11" spans="2:29" x14ac:dyDescent="0.25">
      <c r="B11" s="7">
        <v>45724</v>
      </c>
      <c r="C11" s="8">
        <v>578</v>
      </c>
      <c r="D11" s="9"/>
      <c r="E11" s="10">
        <v>15.6</v>
      </c>
      <c r="F11" s="33">
        <f t="shared" si="0"/>
        <v>9016.7999999999993</v>
      </c>
      <c r="G11" s="19"/>
      <c r="H11" s="16"/>
      <c r="I11" s="17"/>
      <c r="J11" s="18"/>
    </row>
    <row r="12" spans="2:29" x14ac:dyDescent="0.25">
      <c r="B12" s="7">
        <v>45725</v>
      </c>
      <c r="C12" s="8">
        <v>573</v>
      </c>
      <c r="D12" s="9"/>
      <c r="E12" s="10">
        <v>15.6</v>
      </c>
      <c r="F12" s="33">
        <f t="shared" si="0"/>
        <v>8938.7999999999993</v>
      </c>
      <c r="G12" s="19"/>
      <c r="H12" s="16"/>
      <c r="I12" s="17"/>
      <c r="J12" s="18"/>
    </row>
    <row r="13" spans="2:29" x14ac:dyDescent="0.25">
      <c r="B13" s="7">
        <v>45726</v>
      </c>
      <c r="C13" s="8">
        <v>599</v>
      </c>
      <c r="D13" s="9"/>
      <c r="E13" s="10">
        <v>15.6</v>
      </c>
      <c r="F13" s="33">
        <f t="shared" si="0"/>
        <v>9344.4</v>
      </c>
      <c r="G13" s="19"/>
      <c r="H13" s="16"/>
      <c r="I13" s="17"/>
      <c r="J13" s="18"/>
    </row>
    <row r="14" spans="2:29" x14ac:dyDescent="0.25">
      <c r="B14" s="7">
        <v>45727</v>
      </c>
      <c r="C14" s="8">
        <v>572</v>
      </c>
      <c r="D14" s="9"/>
      <c r="E14" s="10">
        <v>15.6</v>
      </c>
      <c r="F14" s="33">
        <f t="shared" si="0"/>
        <v>8923.1999999999989</v>
      </c>
      <c r="G14" s="19"/>
      <c r="H14" s="16"/>
      <c r="I14" s="17"/>
      <c r="J14" s="18"/>
    </row>
    <row r="15" spans="2:29" x14ac:dyDescent="0.25">
      <c r="B15" s="7">
        <v>45728</v>
      </c>
      <c r="C15" s="8">
        <v>568</v>
      </c>
      <c r="D15" s="9"/>
      <c r="E15" s="10">
        <v>15.6</v>
      </c>
      <c r="F15" s="33">
        <f t="shared" si="0"/>
        <v>8860.7999999999993</v>
      </c>
      <c r="G15" s="19"/>
      <c r="H15" s="16"/>
      <c r="I15" s="17"/>
      <c r="J15" s="18"/>
    </row>
    <row r="16" spans="2:29" x14ac:dyDescent="0.25">
      <c r="B16" s="7">
        <v>45729</v>
      </c>
      <c r="C16" s="8">
        <v>597</v>
      </c>
      <c r="D16" s="9"/>
      <c r="E16" s="10">
        <v>15.6</v>
      </c>
      <c r="F16" s="33">
        <f t="shared" si="0"/>
        <v>9313.1999999999989</v>
      </c>
      <c r="G16" s="19"/>
      <c r="H16" s="16"/>
      <c r="I16" s="17"/>
      <c r="J16" s="18"/>
    </row>
    <row r="17" spans="2:14" x14ac:dyDescent="0.25">
      <c r="B17" s="7">
        <v>45730</v>
      </c>
      <c r="C17" s="8">
        <v>590</v>
      </c>
      <c r="D17" s="9"/>
      <c r="E17" s="10">
        <v>15.6</v>
      </c>
      <c r="F17" s="33">
        <f t="shared" si="0"/>
        <v>9204</v>
      </c>
      <c r="G17" s="19"/>
      <c r="H17" s="16"/>
      <c r="I17" s="17"/>
      <c r="J17" s="18"/>
    </row>
    <row r="18" spans="2:14" x14ac:dyDescent="0.25">
      <c r="B18" s="7">
        <v>45731</v>
      </c>
      <c r="C18" s="8">
        <v>582</v>
      </c>
      <c r="D18" s="9"/>
      <c r="E18" s="10">
        <v>15.6</v>
      </c>
      <c r="F18" s="33">
        <f t="shared" si="0"/>
        <v>9079.1999999999989</v>
      </c>
      <c r="G18" s="19"/>
      <c r="H18" s="16"/>
      <c r="I18" s="17"/>
      <c r="J18" s="18"/>
    </row>
    <row r="19" spans="2:14" x14ac:dyDescent="0.25">
      <c r="B19" s="7">
        <v>45732</v>
      </c>
      <c r="C19" s="8">
        <v>587</v>
      </c>
      <c r="D19" s="9"/>
      <c r="E19" s="10">
        <v>15.6</v>
      </c>
      <c r="F19" s="33">
        <f t="shared" si="0"/>
        <v>9157.1999999999989</v>
      </c>
      <c r="G19" s="19"/>
      <c r="H19" s="16"/>
      <c r="I19" s="17"/>
      <c r="J19" s="18"/>
    </row>
    <row r="20" spans="2:14" x14ac:dyDescent="0.25">
      <c r="B20" s="7">
        <v>45733</v>
      </c>
      <c r="C20" s="8">
        <v>590</v>
      </c>
      <c r="D20" s="9"/>
      <c r="E20" s="10">
        <v>15.6</v>
      </c>
      <c r="F20" s="33">
        <f t="shared" si="0"/>
        <v>9204</v>
      </c>
      <c r="G20" s="19"/>
      <c r="H20" s="16"/>
      <c r="I20" s="17"/>
      <c r="J20" s="18"/>
    </row>
    <row r="21" spans="2:14" x14ac:dyDescent="0.25">
      <c r="B21" s="7">
        <v>45734</v>
      </c>
      <c r="C21" s="8">
        <v>609</v>
      </c>
      <c r="D21" s="9"/>
      <c r="E21" s="10">
        <v>15.6</v>
      </c>
      <c r="F21" s="33">
        <f t="shared" si="0"/>
        <v>9500.4</v>
      </c>
      <c r="G21" s="19"/>
      <c r="H21" s="16"/>
      <c r="I21" s="17"/>
      <c r="J21" s="18"/>
    </row>
    <row r="22" spans="2:14" x14ac:dyDescent="0.25">
      <c r="B22" s="7">
        <v>45735</v>
      </c>
      <c r="C22" s="8">
        <v>598</v>
      </c>
      <c r="D22" s="9"/>
      <c r="E22" s="10">
        <v>15.6</v>
      </c>
      <c r="F22" s="33">
        <f t="shared" si="0"/>
        <v>9328.7999999999993</v>
      </c>
      <c r="G22" s="19"/>
      <c r="H22" s="16"/>
      <c r="I22" s="17"/>
      <c r="J22" s="18"/>
    </row>
    <row r="23" spans="2:14" x14ac:dyDescent="0.25">
      <c r="B23" s="7">
        <v>45736</v>
      </c>
      <c r="C23" s="8">
        <v>569</v>
      </c>
      <c r="D23" s="9"/>
      <c r="E23" s="10">
        <v>15.6</v>
      </c>
      <c r="F23" s="33">
        <f t="shared" si="0"/>
        <v>8876.4</v>
      </c>
      <c r="G23" s="19"/>
      <c r="H23" s="16"/>
      <c r="I23" s="17"/>
      <c r="J23" s="18"/>
    </row>
    <row r="24" spans="2:14" x14ac:dyDescent="0.25">
      <c r="B24" s="7">
        <v>45737</v>
      </c>
      <c r="C24" s="8">
        <v>587</v>
      </c>
      <c r="D24" s="9"/>
      <c r="E24" s="10">
        <v>15.6</v>
      </c>
      <c r="F24" s="33">
        <f t="shared" si="0"/>
        <v>9157.1999999999989</v>
      </c>
      <c r="G24" s="19"/>
      <c r="H24" s="16"/>
      <c r="I24" s="17"/>
      <c r="J24" s="18"/>
    </row>
    <row r="25" spans="2:14" x14ac:dyDescent="0.25">
      <c r="B25" s="7">
        <v>45738</v>
      </c>
      <c r="C25" s="8">
        <v>593</v>
      </c>
      <c r="D25" s="9"/>
      <c r="E25" s="10">
        <v>15.6</v>
      </c>
      <c r="F25" s="33">
        <f t="shared" si="0"/>
        <v>9250.7999999999993</v>
      </c>
      <c r="G25" s="19"/>
      <c r="H25" s="16"/>
      <c r="I25" s="17"/>
      <c r="J25" s="18"/>
    </row>
    <row r="26" spans="2:14" x14ac:dyDescent="0.25">
      <c r="B26" s="7">
        <v>45739</v>
      </c>
      <c r="C26" s="8">
        <v>597</v>
      </c>
      <c r="D26" s="9"/>
      <c r="E26" s="10">
        <v>15.6</v>
      </c>
      <c r="F26" s="33">
        <f t="shared" si="0"/>
        <v>9313.1999999999989</v>
      </c>
      <c r="G26" s="19"/>
      <c r="H26" s="16"/>
      <c r="I26" s="17"/>
      <c r="J26" s="18"/>
    </row>
    <row r="27" spans="2:14" x14ac:dyDescent="0.25">
      <c r="B27" s="7">
        <v>45740</v>
      </c>
      <c r="C27" s="8">
        <v>620</v>
      </c>
      <c r="D27" s="9"/>
      <c r="E27" s="10">
        <v>15.6</v>
      </c>
      <c r="F27" s="33">
        <f t="shared" si="0"/>
        <v>9672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583</v>
      </c>
      <c r="D28" s="9"/>
      <c r="E28" s="10">
        <v>15.6</v>
      </c>
      <c r="F28" s="33">
        <f t="shared" si="0"/>
        <v>9094.7999999999993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603</v>
      </c>
      <c r="D29" s="9"/>
      <c r="E29" s="10">
        <v>15.6</v>
      </c>
      <c r="F29" s="33">
        <f t="shared" si="0"/>
        <v>9406.7999999999993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572</v>
      </c>
      <c r="D30" s="9"/>
      <c r="E30" s="10">
        <v>15.6</v>
      </c>
      <c r="F30" s="33">
        <f t="shared" si="0"/>
        <v>8923.1999999999989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601</v>
      </c>
      <c r="D31" s="9"/>
      <c r="E31" s="10">
        <v>15.6</v>
      </c>
      <c r="F31" s="33">
        <f t="shared" si="0"/>
        <v>9375.6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562</v>
      </c>
      <c r="D32" s="9"/>
      <c r="E32" s="10">
        <v>15.6</v>
      </c>
      <c r="F32" s="33">
        <f t="shared" si="0"/>
        <v>8767.1999999999989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533</v>
      </c>
      <c r="D33" s="9"/>
      <c r="E33" s="10">
        <v>15.6</v>
      </c>
      <c r="F33" s="33">
        <f t="shared" si="0"/>
        <v>8314.7999999999993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604</v>
      </c>
      <c r="D34" s="36"/>
      <c r="E34" s="10">
        <v>15.6</v>
      </c>
      <c r="F34" s="38">
        <f t="shared" si="0"/>
        <v>9422.4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18042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701273.14456399996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281455.2</v>
      </c>
      <c r="L36" s="31">
        <f>J36-J4-J5-J6</f>
        <v>278362.00735199999</v>
      </c>
      <c r="M36" s="31"/>
      <c r="N36" s="31">
        <f>L36-M36</f>
        <v>278362.00735199999</v>
      </c>
    </row>
    <row r="37" spans="2:14" x14ac:dyDescent="0.25">
      <c r="B37" s="26" t="s">
        <v>14</v>
      </c>
      <c r="C37" s="30">
        <f>C35</f>
        <v>18042</v>
      </c>
      <c r="D37" s="9">
        <f>D35/1.03</f>
        <v>0</v>
      </c>
      <c r="E37" s="10"/>
      <c r="F37" s="33">
        <f>SUM(F4:F36)</f>
        <v>281455.2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-419817.94456399995</v>
      </c>
      <c r="M39" s="17"/>
      <c r="N39" s="40">
        <f>J39+N34</f>
        <v>-419817.94456399995</v>
      </c>
    </row>
    <row r="40" spans="2:14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  <c r="M40" s="17" t="s">
        <v>25</v>
      </c>
      <c r="N40" s="40">
        <v>419817.95</v>
      </c>
    </row>
    <row r="41" spans="2:14" ht="15.75" thickBot="1" x14ac:dyDescent="0.3">
      <c r="B41" s="246" t="s">
        <v>34</v>
      </c>
      <c r="C41" s="247"/>
      <c r="D41" s="247"/>
      <c r="E41" s="247"/>
      <c r="F41" s="247"/>
      <c r="G41" s="247"/>
      <c r="H41" s="247"/>
      <c r="I41" s="247"/>
      <c r="J41" s="248"/>
      <c r="M41" s="17" t="s">
        <v>32</v>
      </c>
      <c r="N41" s="40">
        <f>N40+N39</f>
        <v>5.4360000649467111E-3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563</v>
      </c>
      <c r="D4" s="9"/>
      <c r="E4" s="10">
        <v>16</v>
      </c>
      <c r="F4" s="33">
        <f>E4*C4</f>
        <v>9008</v>
      </c>
      <c r="G4" s="11"/>
      <c r="H4" s="12" t="s">
        <v>6</v>
      </c>
      <c r="I4" s="13">
        <v>0.01</v>
      </c>
      <c r="J4" s="14">
        <f>(F36+F37)*I4</f>
        <v>2994.4</v>
      </c>
    </row>
    <row r="5" spans="2:29" x14ac:dyDescent="0.25">
      <c r="B5" s="7">
        <v>45749</v>
      </c>
      <c r="C5" s="8">
        <v>595</v>
      </c>
      <c r="D5" s="9"/>
      <c r="E5" s="10">
        <v>16</v>
      </c>
      <c r="F5" s="33">
        <f t="shared" ref="F5:F34" si="0">E5*C5</f>
        <v>9520</v>
      </c>
      <c r="G5" s="11"/>
      <c r="H5" s="12" t="s">
        <v>7</v>
      </c>
      <c r="I5" s="13">
        <v>1E-3</v>
      </c>
      <c r="J5" s="14">
        <f>(F36+F37-J4-J6)*I5</f>
        <v>296.44559999999996</v>
      </c>
    </row>
    <row r="6" spans="2:29" x14ac:dyDescent="0.25">
      <c r="B6" s="7">
        <v>45750</v>
      </c>
      <c r="C6" s="8">
        <v>601</v>
      </c>
      <c r="D6" s="9"/>
      <c r="E6" s="10">
        <v>16</v>
      </c>
      <c r="F6" s="33">
        <f t="shared" si="0"/>
        <v>9616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600</v>
      </c>
      <c r="D7" s="9"/>
      <c r="E7" s="10">
        <v>16</v>
      </c>
      <c r="F7" s="33">
        <f t="shared" si="0"/>
        <v>9600</v>
      </c>
      <c r="G7" s="11"/>
      <c r="H7" s="12" t="s">
        <v>9</v>
      </c>
      <c r="I7" s="13"/>
      <c r="J7" s="14">
        <f>'MART 2025'!J39*-1</f>
        <v>419817.94456399995</v>
      </c>
    </row>
    <row r="8" spans="2:29" x14ac:dyDescent="0.25">
      <c r="B8" s="7">
        <v>45752</v>
      </c>
      <c r="C8" s="8">
        <v>609</v>
      </c>
      <c r="D8" s="9"/>
      <c r="E8" s="10">
        <v>16</v>
      </c>
      <c r="F8" s="33">
        <f t="shared" si="0"/>
        <v>9744</v>
      </c>
      <c r="G8" s="15"/>
      <c r="H8" s="16"/>
      <c r="I8" s="17"/>
      <c r="J8" s="18"/>
    </row>
    <row r="9" spans="2:29" x14ac:dyDescent="0.25">
      <c r="B9" s="7">
        <v>45753</v>
      </c>
      <c r="C9" s="8">
        <v>597</v>
      </c>
      <c r="D9" s="9"/>
      <c r="E9" s="10">
        <v>16</v>
      </c>
      <c r="F9" s="33">
        <f t="shared" si="0"/>
        <v>9552</v>
      </c>
      <c r="G9" s="15"/>
      <c r="H9" s="16"/>
      <c r="I9" s="17"/>
      <c r="J9" s="18"/>
      <c r="L9" t="s">
        <v>44</v>
      </c>
    </row>
    <row r="10" spans="2:29" x14ac:dyDescent="0.25">
      <c r="B10" s="7">
        <v>45754</v>
      </c>
      <c r="C10" s="8">
        <v>624</v>
      </c>
      <c r="D10" s="9"/>
      <c r="E10" s="10">
        <v>16</v>
      </c>
      <c r="F10" s="33">
        <f t="shared" si="0"/>
        <v>9984</v>
      </c>
      <c r="G10" s="15"/>
      <c r="H10" s="16"/>
      <c r="I10" s="17"/>
      <c r="J10" s="18"/>
    </row>
    <row r="11" spans="2:29" x14ac:dyDescent="0.25">
      <c r="B11" s="7">
        <v>45755</v>
      </c>
      <c r="C11" s="8">
        <v>634</v>
      </c>
      <c r="D11" s="9"/>
      <c r="E11" s="10">
        <v>16</v>
      </c>
      <c r="F11" s="33">
        <f t="shared" si="0"/>
        <v>10144</v>
      </c>
      <c r="G11" s="19"/>
      <c r="H11" s="16"/>
      <c r="I11" s="17"/>
      <c r="J11" s="18"/>
    </row>
    <row r="12" spans="2:29" x14ac:dyDescent="0.25">
      <c r="B12" s="7">
        <v>45756</v>
      </c>
      <c r="C12" s="8">
        <v>633</v>
      </c>
      <c r="D12" s="9"/>
      <c r="E12" s="10">
        <v>16</v>
      </c>
      <c r="F12" s="33">
        <f t="shared" si="0"/>
        <v>10128</v>
      </c>
      <c r="G12" s="19"/>
      <c r="H12" s="16"/>
      <c r="I12" s="17"/>
      <c r="J12" s="18"/>
    </row>
    <row r="13" spans="2:29" x14ac:dyDescent="0.25">
      <c r="B13" s="7">
        <v>45757</v>
      </c>
      <c r="C13" s="8">
        <v>644</v>
      </c>
      <c r="D13" s="9"/>
      <c r="E13" s="10">
        <v>16</v>
      </c>
      <c r="F13" s="33">
        <f t="shared" si="0"/>
        <v>10304</v>
      </c>
      <c r="G13" s="19"/>
      <c r="H13" s="16"/>
      <c r="I13" s="17"/>
      <c r="J13" s="18"/>
    </row>
    <row r="14" spans="2:29" x14ac:dyDescent="0.25">
      <c r="B14" s="7">
        <v>45758</v>
      </c>
      <c r="C14" s="8">
        <v>627</v>
      </c>
      <c r="D14" s="9"/>
      <c r="E14" s="10">
        <v>16</v>
      </c>
      <c r="F14" s="33">
        <f t="shared" si="0"/>
        <v>10032</v>
      </c>
      <c r="G14" s="19"/>
      <c r="H14" s="16"/>
      <c r="I14" s="17"/>
      <c r="J14" s="18"/>
    </row>
    <row r="15" spans="2:29" x14ac:dyDescent="0.25">
      <c r="B15" s="7">
        <v>45759</v>
      </c>
      <c r="C15" s="8">
        <v>618</v>
      </c>
      <c r="D15" s="9"/>
      <c r="E15" s="10">
        <v>16</v>
      </c>
      <c r="F15" s="33">
        <f t="shared" si="0"/>
        <v>9888</v>
      </c>
      <c r="G15" s="19"/>
      <c r="H15" s="16"/>
      <c r="I15" s="17"/>
      <c r="J15" s="18"/>
    </row>
    <row r="16" spans="2:29" x14ac:dyDescent="0.25">
      <c r="B16" s="7">
        <v>45760</v>
      </c>
      <c r="C16" s="8">
        <v>622</v>
      </c>
      <c r="D16" s="9"/>
      <c r="E16" s="10">
        <v>16</v>
      </c>
      <c r="F16" s="33">
        <f t="shared" si="0"/>
        <v>9952</v>
      </c>
      <c r="G16" s="19"/>
      <c r="H16" s="16"/>
      <c r="I16" s="17"/>
      <c r="J16" s="18"/>
    </row>
    <row r="17" spans="2:13" x14ac:dyDescent="0.25">
      <c r="B17" s="7">
        <v>45761</v>
      </c>
      <c r="C17" s="8">
        <v>618</v>
      </c>
      <c r="D17" s="9"/>
      <c r="E17" s="10">
        <v>16</v>
      </c>
      <c r="F17" s="33">
        <f t="shared" si="0"/>
        <v>9888</v>
      </c>
      <c r="G17" s="19"/>
      <c r="H17" s="16"/>
      <c r="I17" s="17"/>
      <c r="J17" s="18"/>
      <c r="M17" s="31"/>
    </row>
    <row r="18" spans="2:13" x14ac:dyDescent="0.25">
      <c r="B18" s="7">
        <v>45762</v>
      </c>
      <c r="C18" s="8">
        <v>598</v>
      </c>
      <c r="D18" s="9"/>
      <c r="E18" s="10">
        <v>16</v>
      </c>
      <c r="F18" s="33">
        <f t="shared" si="0"/>
        <v>9568</v>
      </c>
      <c r="G18" s="19"/>
      <c r="H18" s="16"/>
      <c r="I18" s="17"/>
      <c r="J18" s="18"/>
      <c r="M18" s="31"/>
    </row>
    <row r="19" spans="2:13" x14ac:dyDescent="0.25">
      <c r="B19" s="7">
        <v>45763</v>
      </c>
      <c r="C19" s="8">
        <v>609</v>
      </c>
      <c r="D19" s="9"/>
      <c r="E19" s="10">
        <v>16</v>
      </c>
      <c r="F19" s="33">
        <f t="shared" si="0"/>
        <v>9744</v>
      </c>
      <c r="G19" s="19"/>
      <c r="H19" s="16"/>
      <c r="I19" s="17"/>
      <c r="J19" s="18"/>
    </row>
    <row r="20" spans="2:13" x14ac:dyDescent="0.25">
      <c r="B20" s="7">
        <v>45764</v>
      </c>
      <c r="C20" s="8">
        <v>601</v>
      </c>
      <c r="D20" s="9"/>
      <c r="E20" s="10">
        <v>16</v>
      </c>
      <c r="F20" s="33">
        <f t="shared" si="0"/>
        <v>9616</v>
      </c>
      <c r="G20" s="19"/>
      <c r="H20" s="16"/>
      <c r="I20" s="17"/>
      <c r="J20" s="18"/>
    </row>
    <row r="21" spans="2:13" x14ac:dyDescent="0.25">
      <c r="B21" s="7">
        <v>45765</v>
      </c>
      <c r="C21" s="8">
        <v>611</v>
      </c>
      <c r="D21" s="9"/>
      <c r="E21" s="10">
        <v>16</v>
      </c>
      <c r="F21" s="33">
        <f t="shared" si="0"/>
        <v>9776</v>
      </c>
      <c r="G21" s="19"/>
      <c r="H21" s="16"/>
      <c r="I21" s="17"/>
      <c r="J21" s="18"/>
      <c r="M21" s="31"/>
    </row>
    <row r="22" spans="2:13" x14ac:dyDescent="0.25">
      <c r="B22" s="7">
        <v>45766</v>
      </c>
      <c r="C22" s="8">
        <v>610</v>
      </c>
      <c r="D22" s="9"/>
      <c r="E22" s="10">
        <v>16</v>
      </c>
      <c r="F22" s="33">
        <f t="shared" si="0"/>
        <v>9760</v>
      </c>
      <c r="G22" s="19"/>
      <c r="H22" s="16"/>
      <c r="I22" s="17"/>
      <c r="J22" s="18"/>
    </row>
    <row r="23" spans="2:13" x14ac:dyDescent="0.25">
      <c r="B23" s="7">
        <v>45767</v>
      </c>
      <c r="C23" s="8">
        <v>539</v>
      </c>
      <c r="D23" s="9"/>
      <c r="E23" s="10">
        <v>16</v>
      </c>
      <c r="F23" s="33">
        <f t="shared" si="0"/>
        <v>8624</v>
      </c>
      <c r="G23" s="19"/>
      <c r="H23" s="16"/>
      <c r="I23" s="17"/>
      <c r="J23" s="18"/>
    </row>
    <row r="24" spans="2:13" x14ac:dyDescent="0.25">
      <c r="B24" s="7">
        <v>45768</v>
      </c>
      <c r="C24" s="8">
        <v>645</v>
      </c>
      <c r="D24" s="9"/>
      <c r="E24" s="10">
        <v>16</v>
      </c>
      <c r="F24" s="33">
        <f t="shared" si="0"/>
        <v>10320</v>
      </c>
      <c r="G24" s="19"/>
      <c r="H24" s="16"/>
      <c r="I24" s="17"/>
      <c r="J24" s="18"/>
    </row>
    <row r="25" spans="2:13" x14ac:dyDescent="0.25">
      <c r="B25" s="7">
        <v>45769</v>
      </c>
      <c r="C25" s="8">
        <v>649</v>
      </c>
      <c r="D25" s="9"/>
      <c r="E25" s="10">
        <v>16</v>
      </c>
      <c r="F25" s="33">
        <f t="shared" si="0"/>
        <v>10384</v>
      </c>
      <c r="G25" s="19"/>
      <c r="H25" s="16"/>
      <c r="I25" s="17"/>
      <c r="J25" s="18"/>
    </row>
    <row r="26" spans="2:13" x14ac:dyDescent="0.25">
      <c r="B26" s="7">
        <v>45770</v>
      </c>
      <c r="C26" s="8">
        <v>654</v>
      </c>
      <c r="D26" s="9"/>
      <c r="E26" s="10">
        <v>16</v>
      </c>
      <c r="F26" s="33">
        <f t="shared" si="0"/>
        <v>10464</v>
      </c>
      <c r="G26" s="19"/>
      <c r="H26" s="16"/>
      <c r="I26" s="17"/>
      <c r="J26" s="18"/>
    </row>
    <row r="27" spans="2:13" x14ac:dyDescent="0.25">
      <c r="B27" s="7">
        <v>45771</v>
      </c>
      <c r="C27" s="8">
        <v>670</v>
      </c>
      <c r="D27" s="9"/>
      <c r="E27" s="10">
        <v>16</v>
      </c>
      <c r="F27" s="33">
        <f t="shared" si="0"/>
        <v>10720</v>
      </c>
      <c r="G27" s="19"/>
      <c r="H27" s="16"/>
      <c r="I27" s="17"/>
      <c r="J27" s="18"/>
    </row>
    <row r="28" spans="2:13" x14ac:dyDescent="0.25">
      <c r="B28" s="7">
        <v>45772</v>
      </c>
      <c r="C28" s="8">
        <v>669</v>
      </c>
      <c r="D28" s="9"/>
      <c r="E28" s="10">
        <v>16</v>
      </c>
      <c r="F28" s="33">
        <f t="shared" si="0"/>
        <v>10704</v>
      </c>
      <c r="G28" s="19"/>
      <c r="H28" s="16"/>
      <c r="I28" s="17"/>
      <c r="J28" s="18"/>
    </row>
    <row r="29" spans="2:13" x14ac:dyDescent="0.25">
      <c r="B29" s="7">
        <v>45773</v>
      </c>
      <c r="C29" s="8">
        <v>638</v>
      </c>
      <c r="D29" s="9"/>
      <c r="E29" s="10">
        <v>16</v>
      </c>
      <c r="F29" s="33">
        <f t="shared" si="0"/>
        <v>10208</v>
      </c>
      <c r="G29" s="19"/>
      <c r="H29" s="16"/>
      <c r="I29" s="17"/>
      <c r="J29" s="18"/>
    </row>
    <row r="30" spans="2:13" x14ac:dyDescent="0.25">
      <c r="B30" s="7">
        <v>45774</v>
      </c>
      <c r="C30" s="8">
        <v>638</v>
      </c>
      <c r="D30" s="9"/>
      <c r="E30" s="10">
        <v>16</v>
      </c>
      <c r="F30" s="33">
        <f t="shared" si="0"/>
        <v>10208</v>
      </c>
      <c r="G30" s="19"/>
      <c r="H30" s="16"/>
      <c r="I30" s="17"/>
      <c r="J30" s="18"/>
    </row>
    <row r="31" spans="2:13" x14ac:dyDescent="0.25">
      <c r="B31" s="7">
        <v>45775</v>
      </c>
      <c r="C31" s="8">
        <v>668</v>
      </c>
      <c r="D31" s="9"/>
      <c r="E31" s="10">
        <v>16</v>
      </c>
      <c r="F31" s="33">
        <f t="shared" si="0"/>
        <v>10688</v>
      </c>
      <c r="G31" s="19"/>
      <c r="H31" s="16"/>
      <c r="I31" s="17"/>
      <c r="J31" s="18"/>
    </row>
    <row r="32" spans="2:13" x14ac:dyDescent="0.25">
      <c r="B32" s="7">
        <v>45776</v>
      </c>
      <c r="C32" s="8">
        <v>662</v>
      </c>
      <c r="D32" s="9"/>
      <c r="E32" s="10">
        <v>16</v>
      </c>
      <c r="F32" s="33">
        <f t="shared" si="0"/>
        <v>10592</v>
      </c>
      <c r="G32" s="19"/>
      <c r="H32" s="16"/>
      <c r="I32" s="17"/>
      <c r="J32" s="18"/>
    </row>
    <row r="33" spans="2:12" x14ac:dyDescent="0.25">
      <c r="B33" s="7">
        <v>45777</v>
      </c>
      <c r="C33" s="8">
        <v>669</v>
      </c>
      <c r="D33" s="9"/>
      <c r="E33" s="10">
        <v>16</v>
      </c>
      <c r="F33" s="33">
        <f t="shared" si="0"/>
        <v>10704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18715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423108.79016399995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299440</v>
      </c>
      <c r="L36" s="31">
        <f>J36-J4-J5-J6</f>
        <v>296149.1544</v>
      </c>
    </row>
    <row r="37" spans="2:12" x14ac:dyDescent="0.25">
      <c r="B37" s="26" t="s">
        <v>14</v>
      </c>
      <c r="C37" s="30">
        <f>C35</f>
        <v>18715</v>
      </c>
      <c r="D37" s="9">
        <f>D35/1.03</f>
        <v>0</v>
      </c>
      <c r="E37" s="10"/>
      <c r="F37" s="33">
        <f>SUM(F4:F36)</f>
        <v>299440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-123668.79016399995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4"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688</v>
      </c>
      <c r="D4" s="9"/>
      <c r="E4" s="10">
        <v>16</v>
      </c>
      <c r="F4" s="33">
        <f>E4*C4</f>
        <v>11008</v>
      </c>
      <c r="G4" s="11"/>
      <c r="H4" s="12" t="s">
        <v>6</v>
      </c>
      <c r="I4" s="13">
        <v>0.01</v>
      </c>
      <c r="J4" s="14">
        <f>(F36+F37)*I4</f>
        <v>3478.08</v>
      </c>
    </row>
    <row r="5" spans="2:29" x14ac:dyDescent="0.25">
      <c r="B5" s="7">
        <v>45779</v>
      </c>
      <c r="C5" s="8">
        <v>683</v>
      </c>
      <c r="D5" s="9"/>
      <c r="E5" s="10">
        <v>16</v>
      </c>
      <c r="F5" s="33">
        <f t="shared" ref="F5:F34" si="0">E5*C5</f>
        <v>10928</v>
      </c>
      <c r="G5" s="11"/>
      <c r="H5" s="12" t="s">
        <v>7</v>
      </c>
      <c r="I5" s="13">
        <v>1E-3</v>
      </c>
      <c r="J5" s="14">
        <f>(F36+F37-J4-J6)*I5</f>
        <v>344.32992000000002</v>
      </c>
    </row>
    <row r="6" spans="2:29" x14ac:dyDescent="0.25">
      <c r="B6" s="7">
        <v>45780</v>
      </c>
      <c r="C6" s="8">
        <v>674</v>
      </c>
      <c r="D6" s="9"/>
      <c r="E6" s="10">
        <v>16</v>
      </c>
      <c r="F6" s="33">
        <f t="shared" si="0"/>
        <v>10784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698</v>
      </c>
      <c r="D7" s="9"/>
      <c r="E7" s="10">
        <v>16</v>
      </c>
      <c r="F7" s="33">
        <f t="shared" si="0"/>
        <v>11168</v>
      </c>
      <c r="G7" s="11"/>
      <c r="H7" s="12" t="s">
        <v>9</v>
      </c>
      <c r="I7" s="13"/>
      <c r="J7" s="14">
        <f>'NİSAN 2025'!J39*-1</f>
        <v>123668.79016399995</v>
      </c>
    </row>
    <row r="8" spans="2:29" x14ac:dyDescent="0.25">
      <c r="B8" s="7">
        <v>45782</v>
      </c>
      <c r="C8" s="8">
        <v>0</v>
      </c>
      <c r="D8" s="9"/>
      <c r="E8" s="10">
        <v>16</v>
      </c>
      <c r="F8" s="33">
        <f t="shared" si="0"/>
        <v>0</v>
      </c>
      <c r="G8" s="15">
        <v>45833</v>
      </c>
      <c r="H8" s="16" t="s">
        <v>45</v>
      </c>
      <c r="I8" s="17"/>
      <c r="J8" s="18">
        <v>50000</v>
      </c>
    </row>
    <row r="9" spans="2:29" x14ac:dyDescent="0.25">
      <c r="B9" s="7">
        <v>45783</v>
      </c>
      <c r="C9" s="8">
        <v>1192</v>
      </c>
      <c r="D9" s="9"/>
      <c r="E9" s="10">
        <v>16</v>
      </c>
      <c r="F9" s="33">
        <f t="shared" si="0"/>
        <v>19072</v>
      </c>
      <c r="G9" s="15">
        <v>45834</v>
      </c>
      <c r="H9" s="16" t="s">
        <v>45</v>
      </c>
      <c r="I9" s="17"/>
      <c r="J9" s="18">
        <v>70000</v>
      </c>
    </row>
    <row r="10" spans="2:29" x14ac:dyDescent="0.25">
      <c r="B10" s="7">
        <v>45784</v>
      </c>
      <c r="C10" s="8">
        <v>856</v>
      </c>
      <c r="D10" s="9"/>
      <c r="E10" s="10">
        <v>16</v>
      </c>
      <c r="F10" s="33">
        <f t="shared" si="0"/>
        <v>13696</v>
      </c>
      <c r="G10" s="15">
        <v>45840</v>
      </c>
      <c r="H10" s="16" t="s">
        <v>46</v>
      </c>
      <c r="I10" s="17"/>
      <c r="J10" s="18">
        <v>100316.8</v>
      </c>
    </row>
    <row r="11" spans="2:29" x14ac:dyDescent="0.25">
      <c r="B11" s="7">
        <v>45785</v>
      </c>
      <c r="C11" s="8">
        <v>698</v>
      </c>
      <c r="D11" s="9"/>
      <c r="E11" s="10">
        <v>16</v>
      </c>
      <c r="F11" s="33">
        <f t="shared" si="0"/>
        <v>11168</v>
      </c>
      <c r="G11" s="19"/>
      <c r="H11" s="16"/>
      <c r="I11" s="17"/>
      <c r="J11" s="18"/>
    </row>
    <row r="12" spans="2:29" x14ac:dyDescent="0.25">
      <c r="B12" s="7">
        <v>45786</v>
      </c>
      <c r="C12" s="8">
        <v>690</v>
      </c>
      <c r="D12" s="9"/>
      <c r="E12" s="10">
        <v>16</v>
      </c>
      <c r="F12" s="33">
        <f t="shared" si="0"/>
        <v>11040</v>
      </c>
      <c r="G12" s="19"/>
      <c r="H12" s="16"/>
      <c r="I12" s="17"/>
      <c r="J12" s="18"/>
    </row>
    <row r="13" spans="2:29" x14ac:dyDescent="0.25">
      <c r="B13" s="7">
        <v>45787</v>
      </c>
      <c r="C13" s="8">
        <v>716</v>
      </c>
      <c r="D13" s="9"/>
      <c r="E13" s="10">
        <v>16</v>
      </c>
      <c r="F13" s="33">
        <f t="shared" si="0"/>
        <v>11456</v>
      </c>
      <c r="G13" s="19"/>
      <c r="H13" s="16"/>
      <c r="I13" s="17"/>
      <c r="J13" s="18"/>
    </row>
    <row r="14" spans="2:29" x14ac:dyDescent="0.25">
      <c r="B14" s="7">
        <v>45788</v>
      </c>
      <c r="C14" s="8">
        <v>700</v>
      </c>
      <c r="D14" s="9"/>
      <c r="E14" s="10">
        <v>16</v>
      </c>
      <c r="F14" s="33">
        <f t="shared" si="0"/>
        <v>11200</v>
      </c>
      <c r="G14" s="19"/>
      <c r="H14" s="16"/>
      <c r="I14" s="17"/>
      <c r="J14" s="18"/>
    </row>
    <row r="15" spans="2:29" x14ac:dyDescent="0.25">
      <c r="B15" s="7">
        <v>45789</v>
      </c>
      <c r="C15" s="8">
        <v>689</v>
      </c>
      <c r="D15" s="9"/>
      <c r="E15" s="10">
        <v>16</v>
      </c>
      <c r="F15" s="33">
        <f t="shared" si="0"/>
        <v>11024</v>
      </c>
      <c r="G15" s="19"/>
      <c r="H15" s="16"/>
      <c r="I15" s="17"/>
      <c r="J15" s="18"/>
    </row>
    <row r="16" spans="2:29" x14ac:dyDescent="0.25">
      <c r="B16" s="7">
        <v>45790</v>
      </c>
      <c r="C16" s="8">
        <v>701</v>
      </c>
      <c r="D16" s="9"/>
      <c r="E16" s="10">
        <v>16</v>
      </c>
      <c r="F16" s="33">
        <f t="shared" si="0"/>
        <v>11216</v>
      </c>
      <c r="G16" s="19"/>
      <c r="H16" s="16"/>
      <c r="I16" s="17"/>
      <c r="J16" s="18"/>
    </row>
    <row r="17" spans="2:13" x14ac:dyDescent="0.25">
      <c r="B17" s="7">
        <v>45791</v>
      </c>
      <c r="C17" s="8">
        <v>700</v>
      </c>
      <c r="D17" s="9"/>
      <c r="E17" s="10">
        <v>16</v>
      </c>
      <c r="F17" s="33">
        <f t="shared" si="0"/>
        <v>11200</v>
      </c>
      <c r="G17" s="19"/>
      <c r="H17" s="16"/>
      <c r="I17" s="17"/>
      <c r="J17" s="18"/>
    </row>
    <row r="18" spans="2:13" x14ac:dyDescent="0.25">
      <c r="B18" s="7">
        <v>45792</v>
      </c>
      <c r="C18" s="8">
        <v>710</v>
      </c>
      <c r="D18" s="9"/>
      <c r="E18" s="10">
        <v>16</v>
      </c>
      <c r="F18" s="33">
        <f t="shared" si="0"/>
        <v>11360</v>
      </c>
      <c r="G18" s="19"/>
      <c r="H18" s="16"/>
      <c r="I18" s="17"/>
      <c r="J18" s="18"/>
      <c r="M18" s="31">
        <v>300595.74</v>
      </c>
    </row>
    <row r="19" spans="2:13" x14ac:dyDescent="0.25">
      <c r="B19" s="7">
        <v>45793</v>
      </c>
      <c r="C19" s="8">
        <v>690</v>
      </c>
      <c r="D19" s="9"/>
      <c r="E19" s="10">
        <v>16</v>
      </c>
      <c r="F19" s="33">
        <f t="shared" si="0"/>
        <v>11040</v>
      </c>
      <c r="G19" s="19"/>
      <c r="H19" s="16"/>
      <c r="I19" s="17"/>
      <c r="J19" s="18"/>
      <c r="M19" s="31">
        <v>43389.85</v>
      </c>
    </row>
    <row r="20" spans="2:13" x14ac:dyDescent="0.25">
      <c r="B20" s="7">
        <v>45794</v>
      </c>
      <c r="C20" s="8">
        <v>699</v>
      </c>
      <c r="D20" s="9"/>
      <c r="E20" s="10">
        <v>16</v>
      </c>
      <c r="F20" s="33">
        <f t="shared" si="0"/>
        <v>11184</v>
      </c>
      <c r="G20" s="19"/>
      <c r="H20" s="16"/>
      <c r="I20" s="17"/>
      <c r="J20" s="18"/>
    </row>
    <row r="21" spans="2:13" x14ac:dyDescent="0.25">
      <c r="B21" s="7">
        <v>45795</v>
      </c>
      <c r="C21" s="8">
        <v>720</v>
      </c>
      <c r="D21" s="9"/>
      <c r="E21" s="10">
        <v>16</v>
      </c>
      <c r="F21" s="33">
        <f t="shared" si="0"/>
        <v>11520</v>
      </c>
      <c r="G21" s="19"/>
      <c r="H21" s="16"/>
      <c r="I21" s="17"/>
      <c r="J21" s="18"/>
      <c r="M21" s="31">
        <f>SUM(M18:M20)</f>
        <v>343985.58999999997</v>
      </c>
    </row>
    <row r="22" spans="2:13" x14ac:dyDescent="0.25">
      <c r="B22" s="7">
        <v>45796</v>
      </c>
      <c r="C22" s="8">
        <v>714</v>
      </c>
      <c r="D22" s="9"/>
      <c r="E22" s="10">
        <v>16</v>
      </c>
      <c r="F22" s="33">
        <f t="shared" si="0"/>
        <v>11424</v>
      </c>
      <c r="G22" s="19"/>
      <c r="H22" s="16"/>
      <c r="I22" s="17"/>
      <c r="J22" s="18"/>
    </row>
    <row r="23" spans="2:13" x14ac:dyDescent="0.25">
      <c r="B23" s="7">
        <v>45797</v>
      </c>
      <c r="C23" s="8">
        <v>725</v>
      </c>
      <c r="D23" s="9"/>
      <c r="E23" s="10">
        <v>16</v>
      </c>
      <c r="F23" s="33">
        <f t="shared" si="0"/>
        <v>11600</v>
      </c>
      <c r="G23" s="19"/>
      <c r="H23" s="16"/>
      <c r="I23" s="17"/>
      <c r="J23" s="18"/>
    </row>
    <row r="24" spans="2:13" x14ac:dyDescent="0.25">
      <c r="B24" s="7">
        <v>45798</v>
      </c>
      <c r="C24" s="8">
        <v>718</v>
      </c>
      <c r="D24" s="9"/>
      <c r="E24" s="10">
        <v>16</v>
      </c>
      <c r="F24" s="33">
        <f t="shared" si="0"/>
        <v>11488</v>
      </c>
      <c r="G24" s="19"/>
      <c r="H24" s="16"/>
      <c r="I24" s="17"/>
      <c r="J24" s="18"/>
    </row>
    <row r="25" spans="2:13" x14ac:dyDescent="0.25">
      <c r="B25" s="7">
        <v>45799</v>
      </c>
      <c r="C25" s="8">
        <v>718</v>
      </c>
      <c r="D25" s="9"/>
      <c r="E25" s="10">
        <v>16</v>
      </c>
      <c r="F25" s="33">
        <f t="shared" si="0"/>
        <v>11488</v>
      </c>
      <c r="G25" s="19"/>
      <c r="H25" s="16"/>
      <c r="I25" s="17"/>
      <c r="J25" s="18"/>
    </row>
    <row r="26" spans="2:13" x14ac:dyDescent="0.25">
      <c r="B26" s="7">
        <v>45800</v>
      </c>
      <c r="C26" s="8">
        <v>724</v>
      </c>
      <c r="D26" s="9"/>
      <c r="E26" s="10">
        <v>16</v>
      </c>
      <c r="F26" s="33">
        <f t="shared" si="0"/>
        <v>11584</v>
      </c>
      <c r="G26" s="19"/>
      <c r="H26" s="16"/>
      <c r="I26" s="17"/>
      <c r="J26" s="18"/>
    </row>
    <row r="27" spans="2:13" x14ac:dyDescent="0.25">
      <c r="B27" s="7">
        <v>45801</v>
      </c>
      <c r="C27" s="8">
        <v>725</v>
      </c>
      <c r="D27" s="9"/>
      <c r="E27" s="10">
        <v>16</v>
      </c>
      <c r="F27" s="33">
        <f t="shared" si="0"/>
        <v>11600</v>
      </c>
      <c r="G27" s="19"/>
      <c r="H27" s="16"/>
      <c r="I27" s="17"/>
      <c r="J27" s="18"/>
    </row>
    <row r="28" spans="2:13" x14ac:dyDescent="0.25">
      <c r="B28" s="7">
        <v>45802</v>
      </c>
      <c r="C28" s="8">
        <v>721</v>
      </c>
      <c r="D28" s="9"/>
      <c r="E28" s="10">
        <v>16</v>
      </c>
      <c r="F28" s="33">
        <f t="shared" si="0"/>
        <v>11536</v>
      </c>
      <c r="G28" s="19"/>
      <c r="H28" s="16"/>
      <c r="I28" s="17"/>
      <c r="J28" s="18"/>
    </row>
    <row r="29" spans="2:13" x14ac:dyDescent="0.25">
      <c r="B29" s="7">
        <v>45803</v>
      </c>
      <c r="C29" s="8">
        <v>728</v>
      </c>
      <c r="D29" s="9"/>
      <c r="E29" s="10">
        <v>16</v>
      </c>
      <c r="F29" s="33">
        <f t="shared" si="0"/>
        <v>11648</v>
      </c>
      <c r="G29" s="19"/>
      <c r="H29" s="16"/>
      <c r="I29" s="17"/>
      <c r="J29" s="18"/>
    </row>
    <row r="30" spans="2:13" x14ac:dyDescent="0.25">
      <c r="B30" s="7">
        <v>45804</v>
      </c>
      <c r="C30" s="8">
        <v>719</v>
      </c>
      <c r="D30" s="9"/>
      <c r="E30" s="10">
        <v>16</v>
      </c>
      <c r="F30" s="33">
        <f t="shared" si="0"/>
        <v>11504</v>
      </c>
      <c r="G30" s="19"/>
      <c r="H30" s="16"/>
      <c r="I30" s="17"/>
      <c r="J30" s="18"/>
    </row>
    <row r="31" spans="2:13" x14ac:dyDescent="0.25">
      <c r="B31" s="7">
        <v>45805</v>
      </c>
      <c r="C31" s="8">
        <v>701</v>
      </c>
      <c r="D31" s="9"/>
      <c r="E31" s="10">
        <v>16</v>
      </c>
      <c r="F31" s="33">
        <f t="shared" si="0"/>
        <v>11216</v>
      </c>
      <c r="G31" s="19"/>
      <c r="H31" s="16"/>
      <c r="I31" s="17"/>
      <c r="J31" s="18"/>
    </row>
    <row r="32" spans="2:13" x14ac:dyDescent="0.25">
      <c r="B32" s="7">
        <v>45806</v>
      </c>
      <c r="C32" s="8">
        <v>697</v>
      </c>
      <c r="D32" s="9"/>
      <c r="E32" s="10">
        <v>16</v>
      </c>
      <c r="F32" s="33">
        <f t="shared" si="0"/>
        <v>11152</v>
      </c>
      <c r="G32" s="19"/>
      <c r="H32" s="16"/>
      <c r="I32" s="17"/>
      <c r="J32" s="18"/>
    </row>
    <row r="33" spans="2:12" x14ac:dyDescent="0.25">
      <c r="B33" s="7">
        <v>45807</v>
      </c>
      <c r="C33" s="8">
        <v>659</v>
      </c>
      <c r="D33" s="9"/>
      <c r="E33" s="10">
        <v>16</v>
      </c>
      <c r="F33" s="33">
        <f t="shared" si="0"/>
        <v>10544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685</v>
      </c>
      <c r="D34" s="36"/>
      <c r="E34" s="10">
        <v>16</v>
      </c>
      <c r="F34" s="38">
        <f t="shared" si="0"/>
        <v>10960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21738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347808.00008399994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347808</v>
      </c>
      <c r="L36" s="31">
        <f>J36-J4-J5-J6</f>
        <v>343985.59007999999</v>
      </c>
    </row>
    <row r="37" spans="2:12" x14ac:dyDescent="0.25">
      <c r="B37" s="26" t="s">
        <v>14</v>
      </c>
      <c r="C37" s="30">
        <f>C35</f>
        <v>21738</v>
      </c>
      <c r="D37" s="9">
        <f>D35/1.03</f>
        <v>0</v>
      </c>
      <c r="E37" s="10"/>
      <c r="F37" s="33">
        <f>SUM(F4:F36)</f>
        <v>347808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-8.3999941125512123E-5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40" sqref="L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690</v>
      </c>
      <c r="D4" s="9"/>
      <c r="E4" s="10">
        <v>16</v>
      </c>
      <c r="F4" s="33">
        <f>E4*C4</f>
        <v>11040</v>
      </c>
      <c r="G4" s="11"/>
      <c r="H4" s="12" t="s">
        <v>6</v>
      </c>
      <c r="I4" s="13">
        <v>0.01</v>
      </c>
      <c r="J4" s="14">
        <f>(F36+F37)*I4</f>
        <v>3355.44</v>
      </c>
    </row>
    <row r="5" spans="2:29" x14ac:dyDescent="0.25">
      <c r="B5" s="7">
        <v>45810</v>
      </c>
      <c r="C5" s="8">
        <v>720</v>
      </c>
      <c r="D5" s="9"/>
      <c r="E5" s="10">
        <v>16</v>
      </c>
      <c r="F5" s="33">
        <f t="shared" ref="F5:F34" si="0">E5*C5</f>
        <v>11520</v>
      </c>
      <c r="G5" s="11"/>
      <c r="H5" s="12" t="s">
        <v>7</v>
      </c>
      <c r="I5" s="13">
        <v>1E-3</v>
      </c>
      <c r="J5" s="14">
        <f>(F36+F37-J4-J6)*I5</f>
        <v>332.18856</v>
      </c>
    </row>
    <row r="6" spans="2:29" x14ac:dyDescent="0.25">
      <c r="B6" s="7">
        <v>45811</v>
      </c>
      <c r="C6" s="8">
        <v>697</v>
      </c>
      <c r="D6" s="9"/>
      <c r="E6" s="10">
        <v>16</v>
      </c>
      <c r="F6" s="33">
        <f t="shared" si="0"/>
        <v>11152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694</v>
      </c>
      <c r="D7" s="9"/>
      <c r="E7" s="10">
        <v>16</v>
      </c>
      <c r="F7" s="33">
        <f t="shared" si="0"/>
        <v>11104</v>
      </c>
      <c r="G7" s="11"/>
      <c r="H7" s="12" t="s">
        <v>9</v>
      </c>
      <c r="I7" s="13"/>
      <c r="J7" s="14">
        <f>'MAYIS 2025'!J39*-1</f>
        <v>8.3999941125512123E-5</v>
      </c>
    </row>
    <row r="8" spans="2:29" x14ac:dyDescent="0.25">
      <c r="B8" s="7">
        <v>45813</v>
      </c>
      <c r="C8" s="8">
        <v>665</v>
      </c>
      <c r="D8" s="9"/>
      <c r="E8" s="10">
        <v>16</v>
      </c>
      <c r="F8" s="33">
        <f t="shared" si="0"/>
        <v>10640</v>
      </c>
      <c r="G8" s="15"/>
      <c r="H8" s="16" t="s">
        <v>47</v>
      </c>
      <c r="I8" s="17"/>
      <c r="J8" s="18">
        <v>384</v>
      </c>
    </row>
    <row r="9" spans="2:29" x14ac:dyDescent="0.25">
      <c r="B9" s="7">
        <v>45814</v>
      </c>
      <c r="C9" s="8">
        <v>714</v>
      </c>
      <c r="D9" s="9"/>
      <c r="E9" s="10">
        <v>16</v>
      </c>
      <c r="F9" s="33">
        <f t="shared" si="0"/>
        <v>11424</v>
      </c>
      <c r="G9" s="15">
        <v>45855</v>
      </c>
      <c r="H9" s="16" t="s">
        <v>45</v>
      </c>
      <c r="I9" s="17"/>
      <c r="J9" s="18">
        <v>100000</v>
      </c>
    </row>
    <row r="10" spans="2:29" x14ac:dyDescent="0.25">
      <c r="B10" s="7">
        <v>45815</v>
      </c>
      <c r="C10" s="8">
        <v>693</v>
      </c>
      <c r="D10" s="9"/>
      <c r="E10" s="10">
        <v>16</v>
      </c>
      <c r="F10" s="33">
        <f t="shared" si="0"/>
        <v>11088</v>
      </c>
      <c r="G10" s="15">
        <v>45859</v>
      </c>
      <c r="H10" s="16" t="s">
        <v>45</v>
      </c>
      <c r="I10" s="17"/>
      <c r="J10" s="18">
        <v>150000</v>
      </c>
    </row>
    <row r="11" spans="2:29" x14ac:dyDescent="0.25">
      <c r="B11" s="7">
        <v>45816</v>
      </c>
      <c r="C11" s="8">
        <v>691</v>
      </c>
      <c r="D11" s="9"/>
      <c r="E11" s="10">
        <v>16</v>
      </c>
      <c r="F11" s="33">
        <f t="shared" si="0"/>
        <v>11056</v>
      </c>
      <c r="G11" s="15">
        <v>45870</v>
      </c>
      <c r="H11" s="16" t="s">
        <v>45</v>
      </c>
      <c r="I11" s="17"/>
      <c r="J11" s="18">
        <v>81472.37</v>
      </c>
    </row>
    <row r="12" spans="2:29" x14ac:dyDescent="0.25">
      <c r="B12" s="7">
        <v>45817</v>
      </c>
      <c r="C12" s="8">
        <v>695</v>
      </c>
      <c r="D12" s="9"/>
      <c r="E12" s="10">
        <v>16</v>
      </c>
      <c r="F12" s="33">
        <f t="shared" si="0"/>
        <v>11120</v>
      </c>
      <c r="G12" s="19"/>
      <c r="H12" s="16"/>
      <c r="I12" s="17"/>
      <c r="J12" s="18"/>
    </row>
    <row r="13" spans="2:29" x14ac:dyDescent="0.25">
      <c r="B13" s="7">
        <v>45818</v>
      </c>
      <c r="C13" s="8">
        <v>690</v>
      </c>
      <c r="D13" s="9"/>
      <c r="E13" s="10">
        <v>16</v>
      </c>
      <c r="F13" s="33">
        <f t="shared" si="0"/>
        <v>11040</v>
      </c>
      <c r="G13" s="19"/>
      <c r="H13" s="16"/>
      <c r="I13" s="17"/>
      <c r="J13" s="18"/>
    </row>
    <row r="14" spans="2:29" x14ac:dyDescent="0.25">
      <c r="B14" s="7">
        <v>45819</v>
      </c>
      <c r="C14" s="8">
        <v>701</v>
      </c>
      <c r="D14" s="9"/>
      <c r="E14" s="10">
        <v>16</v>
      </c>
      <c r="F14" s="33">
        <f t="shared" si="0"/>
        <v>11216</v>
      </c>
      <c r="G14" s="19"/>
      <c r="H14" s="16"/>
      <c r="I14" s="17"/>
      <c r="J14" s="18"/>
    </row>
    <row r="15" spans="2:29" x14ac:dyDescent="0.25">
      <c r="B15" s="7">
        <v>45820</v>
      </c>
      <c r="C15" s="8">
        <v>698</v>
      </c>
      <c r="D15" s="9"/>
      <c r="E15" s="10">
        <v>16</v>
      </c>
      <c r="F15" s="33">
        <f t="shared" si="0"/>
        <v>11168</v>
      </c>
      <c r="G15" s="19"/>
      <c r="H15" s="16"/>
      <c r="I15" s="17"/>
      <c r="J15" s="18"/>
    </row>
    <row r="16" spans="2:29" x14ac:dyDescent="0.25">
      <c r="B16" s="7">
        <v>45821</v>
      </c>
      <c r="C16" s="8">
        <v>713</v>
      </c>
      <c r="D16" s="9"/>
      <c r="E16" s="10">
        <v>16</v>
      </c>
      <c r="F16" s="33">
        <f t="shared" si="0"/>
        <v>11408</v>
      </c>
      <c r="G16" s="19"/>
      <c r="H16" s="16"/>
      <c r="I16" s="17"/>
      <c r="J16" s="18"/>
    </row>
    <row r="17" spans="2:10" x14ac:dyDescent="0.25">
      <c r="B17" s="7">
        <v>45822</v>
      </c>
      <c r="C17" s="8">
        <v>700</v>
      </c>
      <c r="D17" s="9"/>
      <c r="E17" s="10">
        <v>16</v>
      </c>
      <c r="F17" s="33">
        <f t="shared" si="0"/>
        <v>11200</v>
      </c>
      <c r="G17" s="19"/>
      <c r="H17" s="16"/>
      <c r="I17" s="17"/>
      <c r="J17" s="18"/>
    </row>
    <row r="18" spans="2:10" x14ac:dyDescent="0.25">
      <c r="B18" s="7">
        <v>45823</v>
      </c>
      <c r="C18" s="8">
        <v>644</v>
      </c>
      <c r="D18" s="9"/>
      <c r="E18" s="10">
        <v>16</v>
      </c>
      <c r="F18" s="33">
        <f t="shared" si="0"/>
        <v>10304</v>
      </c>
      <c r="G18" s="19"/>
      <c r="H18" s="16"/>
      <c r="I18" s="17"/>
      <c r="J18" s="18"/>
    </row>
    <row r="19" spans="2:10" x14ac:dyDescent="0.25">
      <c r="B19" s="7">
        <v>45824</v>
      </c>
      <c r="C19" s="8">
        <v>649</v>
      </c>
      <c r="D19" s="9"/>
      <c r="E19" s="10">
        <v>16</v>
      </c>
      <c r="F19" s="33">
        <f t="shared" si="0"/>
        <v>10384</v>
      </c>
      <c r="G19" s="19"/>
      <c r="H19" s="16"/>
      <c r="I19" s="17"/>
      <c r="J19" s="18"/>
    </row>
    <row r="20" spans="2:10" x14ac:dyDescent="0.25">
      <c r="B20" s="7">
        <v>45825</v>
      </c>
      <c r="C20" s="8">
        <v>643</v>
      </c>
      <c r="D20" s="9"/>
      <c r="E20" s="10">
        <v>16</v>
      </c>
      <c r="F20" s="33">
        <f t="shared" si="0"/>
        <v>10288</v>
      </c>
      <c r="G20" s="19"/>
      <c r="H20" s="16"/>
      <c r="I20" s="17"/>
      <c r="J20" s="18"/>
    </row>
    <row r="21" spans="2:10" x14ac:dyDescent="0.25">
      <c r="B21" s="7">
        <v>45826</v>
      </c>
      <c r="C21" s="8">
        <v>670</v>
      </c>
      <c r="D21" s="9"/>
      <c r="E21" s="10">
        <v>16</v>
      </c>
      <c r="F21" s="33">
        <f t="shared" si="0"/>
        <v>10720</v>
      </c>
      <c r="G21" s="19"/>
      <c r="H21" s="16"/>
      <c r="I21" s="17"/>
      <c r="J21" s="18"/>
    </row>
    <row r="22" spans="2:10" x14ac:dyDescent="0.25">
      <c r="B22" s="7">
        <v>45827</v>
      </c>
      <c r="C22" s="8">
        <v>691</v>
      </c>
      <c r="D22" s="9"/>
      <c r="E22" s="10">
        <v>16</v>
      </c>
      <c r="F22" s="33">
        <f t="shared" si="0"/>
        <v>11056</v>
      </c>
      <c r="G22" s="19"/>
      <c r="H22" s="16"/>
      <c r="I22" s="17"/>
      <c r="J22" s="18"/>
    </row>
    <row r="23" spans="2:10" x14ac:dyDescent="0.25">
      <c r="B23" s="7">
        <v>45828</v>
      </c>
      <c r="C23" s="8">
        <v>684</v>
      </c>
      <c r="D23" s="9"/>
      <c r="E23" s="10">
        <v>16</v>
      </c>
      <c r="F23" s="33">
        <f t="shared" si="0"/>
        <v>10944</v>
      </c>
      <c r="G23" s="19"/>
      <c r="H23" s="16"/>
      <c r="I23" s="17"/>
      <c r="J23" s="18"/>
    </row>
    <row r="24" spans="2:10" x14ac:dyDescent="0.25">
      <c r="B24" s="7">
        <v>45829</v>
      </c>
      <c r="C24" s="8">
        <v>705</v>
      </c>
      <c r="D24" s="9"/>
      <c r="E24" s="10">
        <v>16</v>
      </c>
      <c r="F24" s="33">
        <f t="shared" si="0"/>
        <v>11280</v>
      </c>
      <c r="G24" s="19"/>
      <c r="H24" s="16"/>
      <c r="I24" s="17"/>
      <c r="J24" s="18"/>
    </row>
    <row r="25" spans="2:10" x14ac:dyDescent="0.25">
      <c r="B25" s="7">
        <v>45830</v>
      </c>
      <c r="C25" s="8">
        <v>670</v>
      </c>
      <c r="D25" s="9"/>
      <c r="E25" s="10">
        <v>16</v>
      </c>
      <c r="F25" s="33">
        <f t="shared" si="0"/>
        <v>10720</v>
      </c>
      <c r="G25" s="19"/>
      <c r="H25" s="16"/>
      <c r="I25" s="17"/>
      <c r="J25" s="18"/>
    </row>
    <row r="26" spans="2:10" x14ac:dyDescent="0.25">
      <c r="B26" s="7">
        <v>45831</v>
      </c>
      <c r="C26" s="8">
        <v>690</v>
      </c>
      <c r="D26" s="9"/>
      <c r="E26" s="10">
        <v>16</v>
      </c>
      <c r="F26" s="33">
        <f t="shared" si="0"/>
        <v>11040</v>
      </c>
      <c r="G26" s="19"/>
      <c r="H26" s="16"/>
      <c r="I26" s="17"/>
      <c r="J26" s="18"/>
    </row>
    <row r="27" spans="2:10" x14ac:dyDescent="0.25">
      <c r="B27" s="7">
        <v>45832</v>
      </c>
      <c r="C27" s="8">
        <v>704</v>
      </c>
      <c r="D27" s="9"/>
      <c r="E27" s="10">
        <v>16</v>
      </c>
      <c r="F27" s="33">
        <f t="shared" si="0"/>
        <v>11264</v>
      </c>
      <c r="G27" s="19"/>
      <c r="H27" s="16"/>
      <c r="I27" s="17"/>
      <c r="J27" s="18"/>
    </row>
    <row r="28" spans="2:10" x14ac:dyDescent="0.25">
      <c r="B28" s="7">
        <v>45833</v>
      </c>
      <c r="C28" s="8">
        <v>732</v>
      </c>
      <c r="D28" s="9"/>
      <c r="E28" s="10">
        <v>16</v>
      </c>
      <c r="F28" s="33">
        <f t="shared" si="0"/>
        <v>11712</v>
      </c>
      <c r="G28" s="19"/>
      <c r="H28" s="16"/>
      <c r="I28" s="17"/>
      <c r="J28" s="18"/>
    </row>
    <row r="29" spans="2:10" x14ac:dyDescent="0.25">
      <c r="B29" s="7">
        <v>45834</v>
      </c>
      <c r="C29" s="8">
        <v>736</v>
      </c>
      <c r="D29" s="9"/>
      <c r="E29" s="10">
        <v>16</v>
      </c>
      <c r="F29" s="33">
        <f t="shared" si="0"/>
        <v>11776</v>
      </c>
      <c r="G29" s="19"/>
      <c r="H29" s="16"/>
      <c r="I29" s="17"/>
      <c r="J29" s="18"/>
    </row>
    <row r="30" spans="2:10" x14ac:dyDescent="0.25">
      <c r="B30" s="7">
        <v>45835</v>
      </c>
      <c r="C30" s="8">
        <v>757</v>
      </c>
      <c r="D30" s="9"/>
      <c r="E30" s="10">
        <v>16</v>
      </c>
      <c r="F30" s="33">
        <f t="shared" si="0"/>
        <v>12112</v>
      </c>
      <c r="G30" s="19"/>
      <c r="H30" s="16"/>
      <c r="I30" s="17"/>
      <c r="J30" s="18"/>
    </row>
    <row r="31" spans="2:10" x14ac:dyDescent="0.25">
      <c r="B31" s="7">
        <v>45836</v>
      </c>
      <c r="C31" s="8">
        <v>760</v>
      </c>
      <c r="D31" s="9"/>
      <c r="E31" s="10">
        <v>16</v>
      </c>
      <c r="F31" s="33">
        <f t="shared" si="0"/>
        <v>12160</v>
      </c>
      <c r="G31" s="19"/>
      <c r="H31" s="16"/>
      <c r="I31" s="17"/>
      <c r="J31" s="18"/>
    </row>
    <row r="32" spans="2:10" x14ac:dyDescent="0.25">
      <c r="B32" s="7">
        <v>45837</v>
      </c>
      <c r="C32" s="8">
        <v>743.5</v>
      </c>
      <c r="D32" s="9"/>
      <c r="E32" s="10">
        <v>16</v>
      </c>
      <c r="F32" s="33">
        <f t="shared" si="0"/>
        <v>11896</v>
      </c>
      <c r="G32" s="19"/>
      <c r="H32" s="16"/>
      <c r="I32" s="17"/>
      <c r="J32" s="18"/>
    </row>
    <row r="33" spans="2:12" x14ac:dyDescent="0.25">
      <c r="B33" s="7">
        <v>45838</v>
      </c>
      <c r="C33" s="8">
        <v>732</v>
      </c>
      <c r="D33" s="9"/>
      <c r="E33" s="10">
        <v>16</v>
      </c>
      <c r="F33" s="33">
        <f t="shared" si="0"/>
        <v>11712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20971.5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335543.99864399992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335544</v>
      </c>
      <c r="L36" s="31">
        <f>J36-J4-J5-J6</f>
        <v>331856.37144000002</v>
      </c>
    </row>
    <row r="37" spans="2:12" x14ac:dyDescent="0.25">
      <c r="B37" s="26" t="s">
        <v>14</v>
      </c>
      <c r="C37" s="30">
        <f>C35</f>
        <v>20971.5</v>
      </c>
      <c r="D37" s="9">
        <f>D35/1.03</f>
        <v>0</v>
      </c>
      <c r="E37" s="10"/>
      <c r="F37" s="33">
        <f>SUM(F4:F36)</f>
        <v>335544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1.356000080704689E-3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473800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45875</v>
      </c>
      <c r="Q3" s="13">
        <f>R3-P3</f>
        <v>-6</v>
      </c>
      <c r="R3" s="58">
        <v>45869</v>
      </c>
      <c r="S3" s="13" t="s">
        <v>57</v>
      </c>
      <c r="T3" s="64">
        <v>261</v>
      </c>
      <c r="U3" s="63" t="s">
        <v>48</v>
      </c>
      <c r="V3" s="63" t="s">
        <v>56</v>
      </c>
      <c r="W3" s="61">
        <v>3267</v>
      </c>
      <c r="X3" s="63" t="s">
        <v>12</v>
      </c>
      <c r="Y3" s="62">
        <v>14.845420000000001</v>
      </c>
      <c r="Z3" s="57">
        <v>48500</v>
      </c>
      <c r="AA3" s="56"/>
      <c r="AB3" s="57">
        <v>48500</v>
      </c>
      <c r="AC3" t="s">
        <v>58</v>
      </c>
    </row>
    <row r="4" spans="2:29" x14ac:dyDescent="0.25">
      <c r="B4" s="7">
        <v>45839</v>
      </c>
      <c r="C4" s="8">
        <v>730</v>
      </c>
      <c r="D4" s="9"/>
      <c r="E4" s="10">
        <v>16</v>
      </c>
      <c r="F4" s="33">
        <f>E4*C4</f>
        <v>11680</v>
      </c>
      <c r="G4" s="11"/>
      <c r="H4" s="12" t="s">
        <v>6</v>
      </c>
      <c r="I4" s="13">
        <v>0.01</v>
      </c>
      <c r="J4" s="14">
        <f>(F36+F37)*I4</f>
        <v>3715.76</v>
      </c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4">
        <v>-48500</v>
      </c>
    </row>
    <row r="5" spans="2:29" x14ac:dyDescent="0.25">
      <c r="B5" s="7">
        <v>45840</v>
      </c>
      <c r="C5" s="8">
        <v>688</v>
      </c>
      <c r="D5" s="9"/>
      <c r="E5" s="10">
        <v>16</v>
      </c>
      <c r="F5" s="33">
        <f t="shared" ref="F5:F34" si="0">E5*C5</f>
        <v>11008</v>
      </c>
      <c r="G5" s="11"/>
      <c r="H5" s="12" t="s">
        <v>7</v>
      </c>
      <c r="I5" s="13">
        <v>1E-3</v>
      </c>
      <c r="J5" s="14">
        <f>(F36+F37-J4-J6)*I5</f>
        <v>367.86023999999998</v>
      </c>
      <c r="P5" s="70">
        <v>45875</v>
      </c>
      <c r="Q5" s="17">
        <f t="shared" ref="Q5:Q10" si="1">R5-P5</f>
        <v>55</v>
      </c>
      <c r="R5" s="52">
        <v>45930</v>
      </c>
      <c r="S5" s="17" t="s">
        <v>57</v>
      </c>
      <c r="T5" s="69">
        <v>261</v>
      </c>
      <c r="U5" s="68" t="s">
        <v>48</v>
      </c>
      <c r="V5" s="68" t="s">
        <v>49</v>
      </c>
      <c r="W5" s="60">
        <v>50</v>
      </c>
      <c r="X5" s="68" t="s">
        <v>50</v>
      </c>
      <c r="Y5" s="67">
        <v>750</v>
      </c>
      <c r="Z5" s="65">
        <v>37500</v>
      </c>
      <c r="AA5" s="66"/>
      <c r="AB5" s="65">
        <v>37500</v>
      </c>
      <c r="AC5" t="s">
        <v>59</v>
      </c>
    </row>
    <row r="6" spans="2:29" x14ac:dyDescent="0.25">
      <c r="B6" s="7">
        <v>45841</v>
      </c>
      <c r="C6" s="8">
        <v>753</v>
      </c>
      <c r="D6" s="9"/>
      <c r="E6" s="10">
        <v>16</v>
      </c>
      <c r="F6" s="33">
        <f t="shared" si="0"/>
        <v>12048</v>
      </c>
      <c r="G6" s="11"/>
      <c r="H6" s="12" t="s">
        <v>8</v>
      </c>
      <c r="I6" s="13"/>
      <c r="J6" s="14"/>
      <c r="P6" s="70">
        <v>45875</v>
      </c>
      <c r="Q6" s="17">
        <f t="shared" si="1"/>
        <v>55</v>
      </c>
      <c r="R6" s="52">
        <v>45930</v>
      </c>
      <c r="S6" s="17" t="s">
        <v>57</v>
      </c>
      <c r="T6" s="69">
        <v>261</v>
      </c>
      <c r="U6" s="68" t="s">
        <v>48</v>
      </c>
      <c r="V6" s="68" t="s">
        <v>51</v>
      </c>
      <c r="W6" s="60">
        <v>20</v>
      </c>
      <c r="X6" s="68" t="s">
        <v>50</v>
      </c>
      <c r="Y6" s="67">
        <v>765</v>
      </c>
      <c r="Z6" s="65">
        <v>15300</v>
      </c>
      <c r="AA6" s="66"/>
      <c r="AB6" s="65">
        <v>15300</v>
      </c>
      <c r="AC6" t="s">
        <v>59</v>
      </c>
    </row>
    <row r="7" spans="2:29" x14ac:dyDescent="0.25">
      <c r="B7" s="7">
        <v>45842</v>
      </c>
      <c r="C7" s="8">
        <v>738</v>
      </c>
      <c r="D7" s="9"/>
      <c r="E7" s="10">
        <v>16</v>
      </c>
      <c r="F7" s="33">
        <f t="shared" si="0"/>
        <v>11808</v>
      </c>
      <c r="G7" s="11"/>
      <c r="H7" s="12" t="s">
        <v>9</v>
      </c>
      <c r="I7" s="13"/>
      <c r="J7" s="14">
        <f>'HAZİRAN 2025'!J39*-1</f>
        <v>-1.356000080704689E-3</v>
      </c>
      <c r="P7" s="70">
        <v>45875</v>
      </c>
      <c r="Q7" s="17">
        <f t="shared" si="1"/>
        <v>55</v>
      </c>
      <c r="R7" s="52">
        <v>45930</v>
      </c>
      <c r="S7" s="17" t="s">
        <v>57</v>
      </c>
      <c r="T7" s="69">
        <v>261</v>
      </c>
      <c r="U7" s="68" t="s">
        <v>48</v>
      </c>
      <c r="V7" s="68" t="s">
        <v>52</v>
      </c>
      <c r="W7" s="60">
        <v>20</v>
      </c>
      <c r="X7" s="68" t="s">
        <v>50</v>
      </c>
      <c r="Y7" s="67">
        <v>675</v>
      </c>
      <c r="Z7" s="65">
        <v>13500</v>
      </c>
      <c r="AA7" s="66"/>
      <c r="AB7" s="65">
        <v>13500</v>
      </c>
      <c r="AC7" t="s">
        <v>59</v>
      </c>
    </row>
    <row r="8" spans="2:29" x14ac:dyDescent="0.25">
      <c r="B8" s="7">
        <v>45843</v>
      </c>
      <c r="C8" s="8">
        <v>737</v>
      </c>
      <c r="D8" s="9"/>
      <c r="E8" s="10">
        <v>16</v>
      </c>
      <c r="F8" s="33">
        <f t="shared" si="0"/>
        <v>11792</v>
      </c>
      <c r="G8" s="15">
        <v>45875</v>
      </c>
      <c r="H8" s="16" t="s">
        <v>60</v>
      </c>
      <c r="I8" s="17"/>
      <c r="J8" s="18">
        <v>48500</v>
      </c>
      <c r="P8" s="70">
        <v>45875</v>
      </c>
      <c r="Q8" s="17">
        <f t="shared" si="1"/>
        <v>55</v>
      </c>
      <c r="R8" s="52">
        <v>45930</v>
      </c>
      <c r="S8" s="17" t="s">
        <v>57</v>
      </c>
      <c r="T8" s="69">
        <v>261</v>
      </c>
      <c r="U8" s="68" t="s">
        <v>48</v>
      </c>
      <c r="V8" s="68" t="s">
        <v>53</v>
      </c>
      <c r="W8" s="60">
        <v>50</v>
      </c>
      <c r="X8" s="68" t="s">
        <v>50</v>
      </c>
      <c r="Y8" s="67">
        <v>730</v>
      </c>
      <c r="Z8" s="65">
        <v>36500</v>
      </c>
      <c r="AA8" s="66"/>
      <c r="AB8" s="65">
        <v>36500</v>
      </c>
      <c r="AC8" t="s">
        <v>59</v>
      </c>
    </row>
    <row r="9" spans="2:29" x14ac:dyDescent="0.25">
      <c r="B9" s="7">
        <v>45844</v>
      </c>
      <c r="C9" s="8">
        <v>745</v>
      </c>
      <c r="D9" s="9"/>
      <c r="E9" s="10">
        <v>16</v>
      </c>
      <c r="F9" s="33">
        <f t="shared" si="0"/>
        <v>11920</v>
      </c>
      <c r="G9" s="15">
        <v>45889</v>
      </c>
      <c r="H9" s="16" t="s">
        <v>45</v>
      </c>
      <c r="I9" s="17"/>
      <c r="J9" s="18">
        <v>200000</v>
      </c>
      <c r="P9" s="70">
        <v>45875</v>
      </c>
      <c r="Q9" s="17">
        <f t="shared" si="1"/>
        <v>55</v>
      </c>
      <c r="R9" s="52">
        <v>45930</v>
      </c>
      <c r="S9" s="17" t="s">
        <v>57</v>
      </c>
      <c r="T9" s="69">
        <v>261</v>
      </c>
      <c r="U9" s="68" t="s">
        <v>48</v>
      </c>
      <c r="V9" s="68" t="s">
        <v>54</v>
      </c>
      <c r="W9" s="60">
        <v>400</v>
      </c>
      <c r="X9" s="68" t="s">
        <v>50</v>
      </c>
      <c r="Y9" s="67">
        <v>760</v>
      </c>
      <c r="Z9" s="65">
        <v>304000</v>
      </c>
      <c r="AA9" s="66"/>
      <c r="AB9" s="65">
        <v>304000</v>
      </c>
      <c r="AC9" t="s">
        <v>59</v>
      </c>
    </row>
    <row r="10" spans="2:29" x14ac:dyDescent="0.25">
      <c r="B10" s="7">
        <v>45845</v>
      </c>
      <c r="C10" s="8">
        <v>726</v>
      </c>
      <c r="D10" s="9"/>
      <c r="E10" s="10">
        <v>16</v>
      </c>
      <c r="F10" s="33">
        <f t="shared" si="0"/>
        <v>11616</v>
      </c>
      <c r="G10" s="15">
        <v>45890</v>
      </c>
      <c r="H10" s="16" t="s">
        <v>45</v>
      </c>
      <c r="I10" s="17"/>
      <c r="J10" s="18">
        <v>118992.38</v>
      </c>
      <c r="P10" s="70">
        <v>45875</v>
      </c>
      <c r="Q10" s="17">
        <f t="shared" si="1"/>
        <v>55</v>
      </c>
      <c r="R10" s="52">
        <v>45930</v>
      </c>
      <c r="S10" s="17" t="s">
        <v>57</v>
      </c>
      <c r="T10" s="69">
        <v>261</v>
      </c>
      <c r="U10" s="68" t="s">
        <v>48</v>
      </c>
      <c r="V10" s="68" t="s">
        <v>55</v>
      </c>
      <c r="W10" s="60">
        <v>100</v>
      </c>
      <c r="X10" s="68" t="s">
        <v>50</v>
      </c>
      <c r="Y10" s="67">
        <v>663.36634000000004</v>
      </c>
      <c r="Z10" s="65">
        <v>66336.63</v>
      </c>
      <c r="AA10" s="65">
        <v>663.37</v>
      </c>
      <c r="AB10" s="65">
        <v>67000</v>
      </c>
      <c r="AC10" t="s">
        <v>59</v>
      </c>
    </row>
    <row r="11" spans="2:29" x14ac:dyDescent="0.25">
      <c r="B11" s="7">
        <v>45846</v>
      </c>
      <c r="C11" s="8">
        <v>708</v>
      </c>
      <c r="D11" s="9"/>
      <c r="E11" s="10">
        <v>16</v>
      </c>
      <c r="F11" s="33">
        <f t="shared" si="0"/>
        <v>11328</v>
      </c>
      <c r="G11" s="19"/>
      <c r="H11" s="16"/>
      <c r="I11" s="17"/>
      <c r="J11" s="18"/>
    </row>
    <row r="12" spans="2:29" x14ac:dyDescent="0.25">
      <c r="B12" s="7">
        <v>45847</v>
      </c>
      <c r="C12" s="8">
        <v>749</v>
      </c>
      <c r="D12" s="9"/>
      <c r="E12" s="10">
        <v>16</v>
      </c>
      <c r="F12" s="33">
        <f t="shared" si="0"/>
        <v>11984</v>
      </c>
      <c r="G12" s="19"/>
      <c r="H12" s="16"/>
      <c r="I12" s="17"/>
      <c r="J12" s="18"/>
    </row>
    <row r="13" spans="2:29" x14ac:dyDescent="0.25">
      <c r="B13" s="7">
        <v>45848</v>
      </c>
      <c r="C13" s="8">
        <v>731</v>
      </c>
      <c r="D13" s="9"/>
      <c r="E13" s="10">
        <v>16</v>
      </c>
      <c r="F13" s="33">
        <f t="shared" si="0"/>
        <v>11696</v>
      </c>
      <c r="G13" s="19"/>
      <c r="H13" s="16"/>
      <c r="I13" s="17"/>
      <c r="J13" s="18"/>
    </row>
    <row r="14" spans="2:29" x14ac:dyDescent="0.25">
      <c r="B14" s="7">
        <v>45849</v>
      </c>
      <c r="C14" s="8">
        <v>695</v>
      </c>
      <c r="D14" s="9"/>
      <c r="E14" s="10">
        <v>16</v>
      </c>
      <c r="F14" s="33">
        <f t="shared" si="0"/>
        <v>11120</v>
      </c>
      <c r="G14" s="19"/>
      <c r="H14" s="16"/>
      <c r="I14" s="17"/>
      <c r="J14" s="18"/>
    </row>
    <row r="15" spans="2:29" x14ac:dyDescent="0.25">
      <c r="B15" s="7">
        <v>45850</v>
      </c>
      <c r="C15" s="8">
        <v>695</v>
      </c>
      <c r="D15" s="9"/>
      <c r="E15" s="10">
        <v>16</v>
      </c>
      <c r="F15" s="33">
        <f t="shared" si="0"/>
        <v>11120</v>
      </c>
      <c r="G15" s="19"/>
      <c r="H15" s="16"/>
      <c r="I15" s="17"/>
      <c r="J15" s="18"/>
    </row>
    <row r="16" spans="2:29" x14ac:dyDescent="0.25">
      <c r="B16" s="7">
        <v>45851</v>
      </c>
      <c r="C16" s="8">
        <v>686</v>
      </c>
      <c r="D16" s="9"/>
      <c r="E16" s="10">
        <v>16</v>
      </c>
      <c r="F16" s="33">
        <f t="shared" si="0"/>
        <v>10976</v>
      </c>
      <c r="G16" s="19"/>
      <c r="H16" s="16"/>
      <c r="I16" s="17"/>
      <c r="J16" s="18"/>
    </row>
    <row r="17" spans="2:25" x14ac:dyDescent="0.25">
      <c r="B17" s="7">
        <v>45852</v>
      </c>
      <c r="C17" s="8">
        <v>693</v>
      </c>
      <c r="D17" s="9"/>
      <c r="E17" s="10">
        <v>16</v>
      </c>
      <c r="F17" s="33">
        <f t="shared" si="0"/>
        <v>11088</v>
      </c>
      <c r="G17" s="19"/>
      <c r="H17" s="16"/>
      <c r="I17" s="17"/>
      <c r="J17" s="18"/>
      <c r="P17" s="72"/>
      <c r="Q17" s="73"/>
      <c r="R17" s="74"/>
      <c r="S17" s="74"/>
      <c r="T17" s="78"/>
      <c r="U17" s="74"/>
      <c r="V17" s="75"/>
      <c r="W17" s="76"/>
      <c r="X17" s="71"/>
      <c r="Y17" s="76"/>
    </row>
    <row r="18" spans="2:25" x14ac:dyDescent="0.25">
      <c r="B18" s="7">
        <v>45853</v>
      </c>
      <c r="C18" s="8">
        <v>698</v>
      </c>
      <c r="D18" s="9"/>
      <c r="E18" s="10">
        <v>16</v>
      </c>
      <c r="F18" s="33">
        <f t="shared" si="0"/>
        <v>11168</v>
      </c>
      <c r="G18" s="19"/>
      <c r="H18" s="16"/>
      <c r="I18" s="17"/>
      <c r="J18" s="18"/>
      <c r="P18" s="72"/>
      <c r="Q18" s="73"/>
      <c r="R18" s="74"/>
      <c r="S18" s="74"/>
      <c r="T18" s="78"/>
      <c r="U18" s="74"/>
      <c r="V18" s="75"/>
      <c r="W18" s="76"/>
      <c r="X18" s="71"/>
      <c r="Y18" s="76"/>
    </row>
    <row r="19" spans="2:25" x14ac:dyDescent="0.25">
      <c r="B19" s="7">
        <v>45854</v>
      </c>
      <c r="C19" s="8">
        <v>753</v>
      </c>
      <c r="D19" s="9"/>
      <c r="E19" s="10">
        <v>16</v>
      </c>
      <c r="F19" s="33">
        <f t="shared" si="0"/>
        <v>12048</v>
      </c>
      <c r="G19" s="19"/>
      <c r="H19" s="16"/>
      <c r="I19" s="17"/>
      <c r="J19" s="18"/>
      <c r="P19" s="72"/>
      <c r="Q19" s="73"/>
      <c r="R19" s="74"/>
      <c r="S19" s="74"/>
      <c r="T19" s="78"/>
      <c r="U19" s="74"/>
      <c r="V19" s="75"/>
      <c r="W19" s="76"/>
      <c r="X19" s="71"/>
      <c r="Y19" s="76"/>
    </row>
    <row r="20" spans="2:25" x14ac:dyDescent="0.25">
      <c r="B20" s="7">
        <v>45855</v>
      </c>
      <c r="C20" s="8">
        <v>736.5</v>
      </c>
      <c r="D20" s="9"/>
      <c r="E20" s="10">
        <v>16</v>
      </c>
      <c r="F20" s="33">
        <f t="shared" si="0"/>
        <v>11784</v>
      </c>
      <c r="G20" s="19"/>
      <c r="H20" s="16"/>
      <c r="I20" s="17"/>
      <c r="J20" s="18"/>
      <c r="P20" s="72"/>
      <c r="Q20" s="73"/>
      <c r="R20" s="74"/>
      <c r="S20" s="74"/>
      <c r="T20" s="78"/>
      <c r="U20" s="74"/>
      <c r="V20" s="75"/>
      <c r="W20" s="76"/>
      <c r="X20" s="71"/>
      <c r="Y20" s="76"/>
    </row>
    <row r="21" spans="2:25" x14ac:dyDescent="0.25">
      <c r="B21" s="7">
        <v>45856</v>
      </c>
      <c r="C21" s="8">
        <v>769</v>
      </c>
      <c r="D21" s="9"/>
      <c r="E21" s="10">
        <v>16</v>
      </c>
      <c r="F21" s="33">
        <f t="shared" si="0"/>
        <v>12304</v>
      </c>
      <c r="G21" s="19"/>
      <c r="H21" s="16"/>
      <c r="I21" s="17"/>
      <c r="J21" s="18"/>
      <c r="P21" s="72"/>
      <c r="Q21" s="73"/>
      <c r="R21" s="74"/>
      <c r="S21" s="74"/>
      <c r="T21" s="78"/>
      <c r="U21" s="74"/>
      <c r="V21" s="75"/>
      <c r="W21" s="76"/>
      <c r="X21" s="71"/>
      <c r="Y21" s="76"/>
    </row>
    <row r="22" spans="2:25" x14ac:dyDescent="0.25">
      <c r="B22" s="7">
        <v>45857</v>
      </c>
      <c r="C22" s="8">
        <v>749</v>
      </c>
      <c r="D22" s="9"/>
      <c r="E22" s="10">
        <v>16</v>
      </c>
      <c r="F22" s="33">
        <f t="shared" si="0"/>
        <v>11984</v>
      </c>
      <c r="G22" s="19"/>
      <c r="H22" s="16"/>
      <c r="I22" s="17"/>
      <c r="J22" s="18"/>
      <c r="P22" s="72"/>
      <c r="Q22" s="73"/>
      <c r="R22" s="74"/>
      <c r="S22" s="74"/>
      <c r="T22" s="78"/>
      <c r="U22" s="74"/>
      <c r="V22" s="75"/>
      <c r="W22" s="76"/>
      <c r="X22" s="76"/>
      <c r="Y22" s="76"/>
    </row>
    <row r="23" spans="2:25" x14ac:dyDescent="0.25">
      <c r="B23" s="7">
        <v>45858</v>
      </c>
      <c r="C23" s="8">
        <v>769</v>
      </c>
      <c r="D23" s="9"/>
      <c r="E23" s="10">
        <v>16</v>
      </c>
      <c r="F23" s="33">
        <f t="shared" si="0"/>
        <v>12304</v>
      </c>
      <c r="G23" s="19"/>
      <c r="H23" s="16"/>
      <c r="I23" s="17"/>
      <c r="J23" s="18"/>
      <c r="P23" s="72"/>
      <c r="Q23" s="73"/>
      <c r="R23" s="74"/>
      <c r="S23" s="74"/>
      <c r="T23" s="77"/>
      <c r="U23" s="74"/>
      <c r="V23" s="75"/>
      <c r="W23" s="76"/>
      <c r="X23" s="71"/>
      <c r="Y23" s="76"/>
    </row>
    <row r="24" spans="2:25" x14ac:dyDescent="0.25">
      <c r="B24" s="7">
        <v>45859</v>
      </c>
      <c r="C24" s="8">
        <v>783</v>
      </c>
      <c r="D24" s="9"/>
      <c r="E24" s="10">
        <v>16</v>
      </c>
      <c r="F24" s="33">
        <f t="shared" si="0"/>
        <v>12528</v>
      </c>
      <c r="G24" s="19"/>
      <c r="H24" s="16"/>
      <c r="I24" s="17"/>
      <c r="J24" s="18"/>
    </row>
    <row r="25" spans="2:25" x14ac:dyDescent="0.25">
      <c r="B25" s="7">
        <v>45860</v>
      </c>
      <c r="C25" s="8">
        <v>784</v>
      </c>
      <c r="D25" s="9"/>
      <c r="E25" s="10">
        <v>16</v>
      </c>
      <c r="F25" s="33">
        <f t="shared" si="0"/>
        <v>12544</v>
      </c>
      <c r="G25" s="19"/>
      <c r="H25" s="16"/>
      <c r="I25" s="17"/>
      <c r="J25" s="18"/>
    </row>
    <row r="26" spans="2:25" x14ac:dyDescent="0.25">
      <c r="B26" s="7">
        <v>45861</v>
      </c>
      <c r="C26" s="8">
        <v>797</v>
      </c>
      <c r="D26" s="9"/>
      <c r="E26" s="10">
        <v>16</v>
      </c>
      <c r="F26" s="33">
        <f t="shared" si="0"/>
        <v>12752</v>
      </c>
      <c r="G26" s="19"/>
      <c r="H26" s="16"/>
      <c r="I26" s="17"/>
      <c r="J26" s="18"/>
    </row>
    <row r="27" spans="2:25" x14ac:dyDescent="0.25">
      <c r="B27" s="7">
        <v>45862</v>
      </c>
      <c r="C27" s="8">
        <v>798</v>
      </c>
      <c r="D27" s="9"/>
      <c r="E27" s="10">
        <v>16</v>
      </c>
      <c r="F27" s="33">
        <f t="shared" si="0"/>
        <v>12768</v>
      </c>
      <c r="G27" s="19"/>
      <c r="H27" s="16"/>
      <c r="I27" s="17"/>
      <c r="J27" s="18"/>
    </row>
    <row r="28" spans="2:25" x14ac:dyDescent="0.25">
      <c r="B28" s="7">
        <v>45863</v>
      </c>
      <c r="C28" s="8">
        <v>791.5</v>
      </c>
      <c r="D28" s="9"/>
      <c r="E28" s="10">
        <v>16</v>
      </c>
      <c r="F28" s="33">
        <f t="shared" si="0"/>
        <v>12664</v>
      </c>
      <c r="G28" s="19"/>
      <c r="H28" s="16"/>
      <c r="I28" s="17"/>
      <c r="J28" s="18"/>
    </row>
    <row r="29" spans="2:25" x14ac:dyDescent="0.25">
      <c r="B29" s="7">
        <v>45864</v>
      </c>
      <c r="C29" s="8">
        <v>800</v>
      </c>
      <c r="D29" s="9"/>
      <c r="E29" s="10">
        <v>16</v>
      </c>
      <c r="F29" s="33">
        <f t="shared" si="0"/>
        <v>12800</v>
      </c>
      <c r="G29" s="19"/>
      <c r="H29" s="16"/>
      <c r="I29" s="17"/>
      <c r="J29" s="18"/>
    </row>
    <row r="30" spans="2:25" x14ac:dyDescent="0.25">
      <c r="B30" s="7">
        <v>45865</v>
      </c>
      <c r="C30" s="8">
        <v>794</v>
      </c>
      <c r="D30" s="9"/>
      <c r="E30" s="10">
        <v>16</v>
      </c>
      <c r="F30" s="33">
        <f t="shared" si="0"/>
        <v>12704</v>
      </c>
      <c r="G30" s="19"/>
      <c r="H30" s="16"/>
      <c r="I30" s="17"/>
      <c r="J30" s="18"/>
    </row>
    <row r="31" spans="2:25" x14ac:dyDescent="0.25">
      <c r="B31" s="7">
        <v>45866</v>
      </c>
      <c r="C31" s="8">
        <v>800</v>
      </c>
      <c r="D31" s="9"/>
      <c r="E31" s="10">
        <v>16</v>
      </c>
      <c r="F31" s="33">
        <f t="shared" si="0"/>
        <v>12800</v>
      </c>
      <c r="G31" s="19"/>
      <c r="H31" s="16"/>
      <c r="I31" s="17"/>
      <c r="J31" s="18"/>
    </row>
    <row r="32" spans="2:25" x14ac:dyDescent="0.25">
      <c r="B32" s="7">
        <v>45867</v>
      </c>
      <c r="C32" s="8">
        <v>761</v>
      </c>
      <c r="D32" s="9"/>
      <c r="E32" s="10">
        <v>16</v>
      </c>
      <c r="F32" s="33">
        <f t="shared" si="0"/>
        <v>12176</v>
      </c>
      <c r="G32" s="19"/>
      <c r="H32" s="16"/>
      <c r="I32" s="17"/>
      <c r="J32" s="18"/>
    </row>
    <row r="33" spans="2:12" x14ac:dyDescent="0.25">
      <c r="B33" s="7">
        <v>45868</v>
      </c>
      <c r="C33" s="8">
        <v>784</v>
      </c>
      <c r="D33" s="9"/>
      <c r="E33" s="10">
        <v>16</v>
      </c>
      <c r="F33" s="33">
        <f t="shared" si="0"/>
        <v>12544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782.5</v>
      </c>
      <c r="D34" s="36"/>
      <c r="E34" s="10">
        <v>16</v>
      </c>
      <c r="F34" s="38">
        <f t="shared" si="0"/>
        <v>12520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23223.5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371575.99888399994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371576</v>
      </c>
      <c r="L36" s="31">
        <f>J36-J4-J5-J6</f>
        <v>367492.37975999998</v>
      </c>
    </row>
    <row r="37" spans="2:12" x14ac:dyDescent="0.25">
      <c r="B37" s="26" t="s">
        <v>14</v>
      </c>
      <c r="C37" s="30">
        <f>C35</f>
        <v>23223.5</v>
      </c>
      <c r="D37" s="9">
        <f>D35/1.03</f>
        <v>0</v>
      </c>
      <c r="E37" s="10"/>
      <c r="F37" s="33">
        <f>SUM(F4:F36)</f>
        <v>371576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1.1160000576637685E-3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27" sqref="Q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9" t="s">
        <v>33</v>
      </c>
      <c r="C2" s="250"/>
      <c r="D2" s="250"/>
      <c r="E2" s="250"/>
      <c r="F2" s="250"/>
      <c r="G2" s="250"/>
      <c r="H2" s="250"/>
      <c r="I2" s="250"/>
      <c r="J2" s="2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1039600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45875</v>
      </c>
      <c r="Q3" s="13">
        <f>R3-P3</f>
        <v>-6</v>
      </c>
      <c r="R3" s="58">
        <v>45869</v>
      </c>
      <c r="S3" s="13" t="s">
        <v>57</v>
      </c>
      <c r="T3" s="64">
        <v>261</v>
      </c>
      <c r="U3" s="63" t="s">
        <v>48</v>
      </c>
      <c r="V3" s="63" t="s">
        <v>56</v>
      </c>
      <c r="W3" s="79">
        <v>3267</v>
      </c>
      <c r="X3" s="63" t="s">
        <v>12</v>
      </c>
      <c r="Y3" s="62">
        <v>14.845420000000001</v>
      </c>
      <c r="Z3" s="57">
        <v>48500</v>
      </c>
      <c r="AA3" s="56"/>
      <c r="AB3" s="57">
        <v>48500</v>
      </c>
      <c r="AC3" t="s">
        <v>58</v>
      </c>
    </row>
    <row r="4" spans="2:29" x14ac:dyDescent="0.25">
      <c r="B4" s="7">
        <v>45870</v>
      </c>
      <c r="C4" s="8">
        <v>772</v>
      </c>
      <c r="D4" s="9"/>
      <c r="E4" s="10">
        <v>17.3</v>
      </c>
      <c r="F4" s="33">
        <f>E4*C4</f>
        <v>13355.6</v>
      </c>
      <c r="G4" s="11"/>
      <c r="H4" s="12" t="s">
        <v>6</v>
      </c>
      <c r="I4" s="13">
        <v>0.01</v>
      </c>
      <c r="J4" s="14">
        <f>(F36+F37)*I4</f>
        <v>5401.8385000000007</v>
      </c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80">
        <v>-48500</v>
      </c>
    </row>
    <row r="5" spans="2:29" x14ac:dyDescent="0.25">
      <c r="B5" s="7">
        <v>45871</v>
      </c>
      <c r="C5" s="8">
        <v>808.5</v>
      </c>
      <c r="D5" s="9"/>
      <c r="E5" s="10">
        <v>17.3</v>
      </c>
      <c r="F5" s="33">
        <f t="shared" ref="F5:F34" si="0">E5*C5</f>
        <v>13987.050000000001</v>
      </c>
      <c r="G5" s="11"/>
      <c r="H5" s="12" t="s">
        <v>7</v>
      </c>
      <c r="I5" s="13">
        <v>1E-3</v>
      </c>
      <c r="J5" s="14">
        <v>534.79000000000008</v>
      </c>
      <c r="P5" s="70">
        <v>45875</v>
      </c>
      <c r="Q5" s="17">
        <f t="shared" ref="Q5:Q10" si="1">R5-P5</f>
        <v>86</v>
      </c>
      <c r="R5" s="52">
        <v>45961</v>
      </c>
      <c r="S5" s="17" t="s">
        <v>57</v>
      </c>
      <c r="T5" s="69">
        <v>261</v>
      </c>
      <c r="U5" s="68" t="s">
        <v>48</v>
      </c>
      <c r="V5" s="68" t="s">
        <v>49</v>
      </c>
      <c r="W5" s="60">
        <v>50</v>
      </c>
      <c r="X5" s="68" t="s">
        <v>50</v>
      </c>
      <c r="Y5" s="67">
        <v>750</v>
      </c>
      <c r="Z5" s="65">
        <v>37500</v>
      </c>
      <c r="AA5" s="66"/>
      <c r="AB5" s="65">
        <v>37500</v>
      </c>
      <c r="AC5" t="s">
        <v>61</v>
      </c>
    </row>
    <row r="6" spans="2:29" x14ac:dyDescent="0.25">
      <c r="B6" s="7">
        <v>45872</v>
      </c>
      <c r="C6" s="8">
        <v>819.5</v>
      </c>
      <c r="D6" s="9"/>
      <c r="E6" s="10">
        <v>17.3</v>
      </c>
      <c r="F6" s="33">
        <f t="shared" si="0"/>
        <v>14177.35</v>
      </c>
      <c r="G6" s="11"/>
      <c r="H6" s="12" t="s">
        <v>8</v>
      </c>
      <c r="I6" s="13"/>
      <c r="J6" s="14"/>
      <c r="P6" s="70">
        <v>45875</v>
      </c>
      <c r="Q6" s="17">
        <f t="shared" si="1"/>
        <v>86</v>
      </c>
      <c r="R6" s="52">
        <v>45961</v>
      </c>
      <c r="S6" s="17" t="s">
        <v>57</v>
      </c>
      <c r="T6" s="69">
        <v>261</v>
      </c>
      <c r="U6" s="68" t="s">
        <v>48</v>
      </c>
      <c r="V6" s="68" t="s">
        <v>51</v>
      </c>
      <c r="W6" s="60">
        <v>20</v>
      </c>
      <c r="X6" s="68" t="s">
        <v>50</v>
      </c>
      <c r="Y6" s="67">
        <v>765</v>
      </c>
      <c r="Z6" s="65">
        <v>15300</v>
      </c>
      <c r="AA6" s="66"/>
      <c r="AB6" s="65">
        <v>15300</v>
      </c>
      <c r="AC6" t="s">
        <v>61</v>
      </c>
    </row>
    <row r="7" spans="2:29" x14ac:dyDescent="0.25">
      <c r="B7" s="7">
        <v>45873</v>
      </c>
      <c r="C7" s="8">
        <v>817</v>
      </c>
      <c r="D7" s="9"/>
      <c r="E7" s="10">
        <v>17.3</v>
      </c>
      <c r="F7" s="33">
        <f t="shared" si="0"/>
        <v>14134.1</v>
      </c>
      <c r="G7" s="11"/>
      <c r="H7" s="12" t="s">
        <v>9</v>
      </c>
      <c r="I7" s="13"/>
      <c r="J7" s="14">
        <f>'TEMMUZ 2025'!J39*-1</f>
        <v>-1.1160000576637685E-3</v>
      </c>
      <c r="P7" s="70">
        <v>45875</v>
      </c>
      <c r="Q7" s="17">
        <f t="shared" si="1"/>
        <v>86</v>
      </c>
      <c r="R7" s="52">
        <v>45961</v>
      </c>
      <c r="S7" s="17" t="s">
        <v>57</v>
      </c>
      <c r="T7" s="69">
        <v>261</v>
      </c>
      <c r="U7" s="68" t="s">
        <v>48</v>
      </c>
      <c r="V7" s="68" t="s">
        <v>52</v>
      </c>
      <c r="W7" s="60">
        <v>20</v>
      </c>
      <c r="X7" s="68" t="s">
        <v>50</v>
      </c>
      <c r="Y7" s="67">
        <v>675</v>
      </c>
      <c r="Z7" s="65">
        <v>13500</v>
      </c>
      <c r="AA7" s="66"/>
      <c r="AB7" s="65">
        <v>13500</v>
      </c>
      <c r="AC7" t="s">
        <v>61</v>
      </c>
    </row>
    <row r="8" spans="2:29" x14ac:dyDescent="0.25">
      <c r="B8" s="7">
        <v>45874</v>
      </c>
      <c r="C8" s="8">
        <v>843</v>
      </c>
      <c r="D8" s="9"/>
      <c r="E8" s="10">
        <v>17.3</v>
      </c>
      <c r="F8" s="33">
        <f t="shared" si="0"/>
        <v>14583.900000000001</v>
      </c>
      <c r="G8" s="15">
        <v>45911</v>
      </c>
      <c r="H8" s="16" t="s">
        <v>46</v>
      </c>
      <c r="I8" s="17"/>
      <c r="J8" s="18">
        <v>500000</v>
      </c>
      <c r="P8" s="70">
        <v>45875</v>
      </c>
      <c r="Q8" s="17">
        <f t="shared" si="1"/>
        <v>86</v>
      </c>
      <c r="R8" s="52">
        <v>45961</v>
      </c>
      <c r="S8" s="17" t="s">
        <v>57</v>
      </c>
      <c r="T8" s="69">
        <v>261</v>
      </c>
      <c r="U8" s="68" t="s">
        <v>48</v>
      </c>
      <c r="V8" s="68" t="s">
        <v>53</v>
      </c>
      <c r="W8" s="60">
        <v>50</v>
      </c>
      <c r="X8" s="68" t="s">
        <v>50</v>
      </c>
      <c r="Y8" s="67">
        <v>730</v>
      </c>
      <c r="Z8" s="65">
        <v>36500</v>
      </c>
      <c r="AA8" s="66"/>
      <c r="AB8" s="65">
        <v>36500</v>
      </c>
      <c r="AC8" t="s">
        <v>61</v>
      </c>
    </row>
    <row r="9" spans="2:29" x14ac:dyDescent="0.25">
      <c r="B9" s="7">
        <v>45875</v>
      </c>
      <c r="C9" s="8">
        <v>869</v>
      </c>
      <c r="D9" s="9"/>
      <c r="E9" s="10">
        <v>17.3</v>
      </c>
      <c r="F9" s="33">
        <f t="shared" si="0"/>
        <v>15033.7</v>
      </c>
      <c r="G9" s="15">
        <v>45924</v>
      </c>
      <c r="H9" s="16" t="s">
        <v>65</v>
      </c>
      <c r="I9" s="17"/>
      <c r="J9" s="88">
        <v>34418.801116000162</v>
      </c>
      <c r="P9" s="70">
        <v>45875</v>
      </c>
      <c r="Q9" s="17">
        <f t="shared" si="1"/>
        <v>86</v>
      </c>
      <c r="R9" s="52">
        <v>45961</v>
      </c>
      <c r="S9" s="17" t="s">
        <v>57</v>
      </c>
      <c r="T9" s="69">
        <v>261</v>
      </c>
      <c r="U9" s="68" t="s">
        <v>48</v>
      </c>
      <c r="V9" s="68" t="s">
        <v>54</v>
      </c>
      <c r="W9" s="60">
        <v>400</v>
      </c>
      <c r="X9" s="68" t="s">
        <v>50</v>
      </c>
      <c r="Y9" s="67">
        <v>760</v>
      </c>
      <c r="Z9" s="65">
        <v>304000</v>
      </c>
      <c r="AA9" s="66"/>
      <c r="AB9" s="65">
        <v>304000</v>
      </c>
      <c r="AC9" t="s">
        <v>61</v>
      </c>
    </row>
    <row r="10" spans="2:29" x14ac:dyDescent="0.25">
      <c r="B10" s="7">
        <v>45876</v>
      </c>
      <c r="C10" s="8">
        <v>837</v>
      </c>
      <c r="D10" s="9"/>
      <c r="E10" s="10">
        <v>17.3</v>
      </c>
      <c r="F10" s="33">
        <f t="shared" si="0"/>
        <v>14480.1</v>
      </c>
      <c r="G10" s="15"/>
      <c r="H10" s="16"/>
      <c r="I10" s="17"/>
      <c r="J10" s="18"/>
      <c r="P10" s="70">
        <v>45875</v>
      </c>
      <c r="Q10" s="17">
        <f t="shared" si="1"/>
        <v>86</v>
      </c>
      <c r="R10" s="52">
        <v>45961</v>
      </c>
      <c r="S10" s="17" t="s">
        <v>57</v>
      </c>
      <c r="T10" s="69">
        <v>261</v>
      </c>
      <c r="U10" s="68" t="s">
        <v>48</v>
      </c>
      <c r="V10" s="68" t="s">
        <v>55</v>
      </c>
      <c r="W10" s="60">
        <v>100</v>
      </c>
      <c r="X10" s="68" t="s">
        <v>50</v>
      </c>
      <c r="Y10" s="67">
        <v>663.36634000000004</v>
      </c>
      <c r="Z10" s="65">
        <v>66336.63</v>
      </c>
      <c r="AA10" s="65">
        <v>663.37</v>
      </c>
      <c r="AB10" s="65">
        <v>67000</v>
      </c>
      <c r="AC10" t="s">
        <v>61</v>
      </c>
    </row>
    <row r="11" spans="2:29" x14ac:dyDescent="0.25">
      <c r="B11" s="7">
        <v>45877</v>
      </c>
      <c r="C11" s="8">
        <v>853</v>
      </c>
      <c r="D11" s="9"/>
      <c r="E11" s="10">
        <v>17.3</v>
      </c>
      <c r="F11" s="33">
        <f t="shared" si="0"/>
        <v>14756.900000000001</v>
      </c>
      <c r="G11" s="19"/>
      <c r="H11" s="16"/>
      <c r="I11" s="17"/>
      <c r="J11" s="18"/>
    </row>
    <row r="12" spans="2:29" x14ac:dyDescent="0.25">
      <c r="B12" s="7">
        <v>45878</v>
      </c>
      <c r="C12" s="8">
        <v>902</v>
      </c>
      <c r="D12" s="9"/>
      <c r="E12" s="10">
        <v>17.3</v>
      </c>
      <c r="F12" s="33">
        <f t="shared" si="0"/>
        <v>15604.6</v>
      </c>
      <c r="G12" s="19"/>
      <c r="H12" s="16"/>
      <c r="I12" s="17"/>
      <c r="J12" s="18"/>
      <c r="P12" s="87">
        <v>45912</v>
      </c>
      <c r="Q12" s="17">
        <f t="shared" ref="Q12:Q17" si="2">R12-P12</f>
        <v>79</v>
      </c>
      <c r="R12" s="52">
        <v>45991</v>
      </c>
      <c r="S12" s="17" t="s">
        <v>57</v>
      </c>
      <c r="T12" s="86">
        <v>326</v>
      </c>
      <c r="U12" s="85" t="s">
        <v>48</v>
      </c>
      <c r="V12" s="85" t="s">
        <v>51</v>
      </c>
      <c r="W12" s="84">
        <v>20</v>
      </c>
      <c r="X12" s="85" t="s">
        <v>50</v>
      </c>
      <c r="Y12" s="83">
        <v>765</v>
      </c>
      <c r="Z12" s="82">
        <v>15300</v>
      </c>
      <c r="AA12" s="81"/>
      <c r="AB12" s="82">
        <v>15300</v>
      </c>
      <c r="AC12" t="s">
        <v>64</v>
      </c>
    </row>
    <row r="13" spans="2:29" x14ac:dyDescent="0.25">
      <c r="B13" s="7">
        <v>45879</v>
      </c>
      <c r="C13" s="8">
        <v>913</v>
      </c>
      <c r="D13" s="9"/>
      <c r="E13" s="10">
        <v>17.3</v>
      </c>
      <c r="F13" s="33">
        <f t="shared" si="0"/>
        <v>15794.900000000001</v>
      </c>
      <c r="G13" s="19"/>
      <c r="H13" s="16"/>
      <c r="I13" s="17"/>
      <c r="J13" s="18"/>
      <c r="P13" s="87">
        <v>45912</v>
      </c>
      <c r="Q13" s="17">
        <f t="shared" si="2"/>
        <v>79</v>
      </c>
      <c r="R13" s="52">
        <v>45991</v>
      </c>
      <c r="S13" s="17" t="s">
        <v>57</v>
      </c>
      <c r="T13" s="86">
        <v>326</v>
      </c>
      <c r="U13" s="85" t="s">
        <v>48</v>
      </c>
      <c r="V13" s="85" t="s">
        <v>52</v>
      </c>
      <c r="W13" s="84">
        <v>20</v>
      </c>
      <c r="X13" s="85" t="s">
        <v>50</v>
      </c>
      <c r="Y13" s="83">
        <v>675</v>
      </c>
      <c r="Z13" s="82">
        <v>13500</v>
      </c>
      <c r="AA13" s="81"/>
      <c r="AB13" s="82">
        <v>13500</v>
      </c>
      <c r="AC13" t="s">
        <v>64</v>
      </c>
    </row>
    <row r="14" spans="2:29" x14ac:dyDescent="0.25">
      <c r="B14" s="7">
        <v>45880</v>
      </c>
      <c r="C14" s="8">
        <v>905</v>
      </c>
      <c r="D14" s="9"/>
      <c r="E14" s="10">
        <v>17.3</v>
      </c>
      <c r="F14" s="33">
        <f t="shared" si="0"/>
        <v>15656.5</v>
      </c>
      <c r="G14" s="19"/>
      <c r="H14" s="16"/>
      <c r="I14" s="17"/>
      <c r="J14" s="18"/>
      <c r="P14" s="87">
        <v>45912</v>
      </c>
      <c r="Q14" s="17">
        <f t="shared" si="2"/>
        <v>79</v>
      </c>
      <c r="R14" s="52">
        <v>45991</v>
      </c>
      <c r="S14" s="17" t="s">
        <v>57</v>
      </c>
      <c r="T14" s="86">
        <v>326</v>
      </c>
      <c r="U14" s="85" t="s">
        <v>48</v>
      </c>
      <c r="V14" s="85" t="s">
        <v>53</v>
      </c>
      <c r="W14" s="84">
        <v>50</v>
      </c>
      <c r="X14" s="85" t="s">
        <v>50</v>
      </c>
      <c r="Y14" s="83">
        <v>730</v>
      </c>
      <c r="Z14" s="82">
        <v>36500</v>
      </c>
      <c r="AA14" s="81"/>
      <c r="AB14" s="82">
        <v>36500</v>
      </c>
      <c r="AC14" t="s">
        <v>64</v>
      </c>
    </row>
    <row r="15" spans="2:29" x14ac:dyDescent="0.25">
      <c r="B15" s="7">
        <v>45881</v>
      </c>
      <c r="C15" s="8">
        <v>973</v>
      </c>
      <c r="D15" s="9"/>
      <c r="E15" s="10">
        <v>17.3</v>
      </c>
      <c r="F15" s="33">
        <f t="shared" si="0"/>
        <v>16832.900000000001</v>
      </c>
      <c r="G15" s="19"/>
      <c r="H15" s="16"/>
      <c r="I15" s="17"/>
      <c r="J15" s="18"/>
      <c r="P15" s="87">
        <v>45912</v>
      </c>
      <c r="Q15" s="17">
        <f t="shared" si="2"/>
        <v>79</v>
      </c>
      <c r="R15" s="52">
        <v>45991</v>
      </c>
      <c r="S15" s="17" t="s">
        <v>57</v>
      </c>
      <c r="T15" s="86">
        <v>326</v>
      </c>
      <c r="U15" s="85" t="s">
        <v>48</v>
      </c>
      <c r="V15" s="85" t="s">
        <v>54</v>
      </c>
      <c r="W15" s="84">
        <v>450</v>
      </c>
      <c r="X15" s="85" t="s">
        <v>50</v>
      </c>
      <c r="Y15" s="83">
        <v>750</v>
      </c>
      <c r="Z15" s="82">
        <v>337500</v>
      </c>
      <c r="AA15" s="81"/>
      <c r="AB15" s="82">
        <v>337500</v>
      </c>
      <c r="AC15" t="s">
        <v>64</v>
      </c>
    </row>
    <row r="16" spans="2:29" x14ac:dyDescent="0.25">
      <c r="B16" s="7">
        <v>45882</v>
      </c>
      <c r="C16" s="8">
        <v>976</v>
      </c>
      <c r="D16" s="9"/>
      <c r="E16" s="10">
        <v>17.3</v>
      </c>
      <c r="F16" s="33">
        <f t="shared" si="0"/>
        <v>16884.8</v>
      </c>
      <c r="G16" s="19"/>
      <c r="H16" s="16"/>
      <c r="I16" s="17"/>
      <c r="J16" s="18"/>
      <c r="P16" s="87">
        <v>45912</v>
      </c>
      <c r="Q16" s="17">
        <f t="shared" si="2"/>
        <v>79</v>
      </c>
      <c r="R16" s="52">
        <v>45991</v>
      </c>
      <c r="S16" s="17" t="s">
        <v>57</v>
      </c>
      <c r="T16" s="86">
        <v>326</v>
      </c>
      <c r="U16" s="85" t="s">
        <v>48</v>
      </c>
      <c r="V16" s="85" t="s">
        <v>62</v>
      </c>
      <c r="W16" s="84">
        <v>150</v>
      </c>
      <c r="X16" s="85" t="s">
        <v>50</v>
      </c>
      <c r="Y16" s="83">
        <v>663.36634000000004</v>
      </c>
      <c r="Z16" s="82">
        <v>99504.95</v>
      </c>
      <c r="AA16" s="82">
        <v>995.05</v>
      </c>
      <c r="AB16" s="82">
        <v>100500</v>
      </c>
      <c r="AC16" t="s">
        <v>64</v>
      </c>
    </row>
    <row r="17" spans="2:29" x14ac:dyDescent="0.25">
      <c r="B17" s="7">
        <v>45883</v>
      </c>
      <c r="C17" s="8">
        <v>1029</v>
      </c>
      <c r="D17" s="9"/>
      <c r="E17" s="10">
        <v>17.3</v>
      </c>
      <c r="F17" s="33">
        <f t="shared" si="0"/>
        <v>17801.7</v>
      </c>
      <c r="G17" s="19"/>
      <c r="H17" s="16"/>
      <c r="I17" s="17"/>
      <c r="J17" s="18"/>
      <c r="P17" s="87">
        <v>45912</v>
      </c>
      <c r="Q17" s="17">
        <f t="shared" si="2"/>
        <v>79</v>
      </c>
      <c r="R17" s="52">
        <v>45991</v>
      </c>
      <c r="S17" s="17" t="s">
        <v>57</v>
      </c>
      <c r="T17" s="86">
        <v>326</v>
      </c>
      <c r="U17" s="85" t="s">
        <v>48</v>
      </c>
      <c r="V17" s="85" t="s">
        <v>63</v>
      </c>
      <c r="W17" s="84">
        <v>50</v>
      </c>
      <c r="X17" s="85" t="s">
        <v>50</v>
      </c>
      <c r="Y17" s="83">
        <v>1250</v>
      </c>
      <c r="Z17" s="82">
        <v>62500</v>
      </c>
      <c r="AA17" s="81"/>
      <c r="AB17" s="82">
        <v>62500</v>
      </c>
      <c r="AC17" t="s">
        <v>64</v>
      </c>
    </row>
    <row r="18" spans="2:29" x14ac:dyDescent="0.25">
      <c r="B18" s="7">
        <v>45884</v>
      </c>
      <c r="C18" s="8">
        <v>1040</v>
      </c>
      <c r="D18" s="9"/>
      <c r="E18" s="10">
        <v>17.3</v>
      </c>
      <c r="F18" s="33">
        <f t="shared" si="0"/>
        <v>17992</v>
      </c>
      <c r="G18" s="19"/>
      <c r="H18" s="16"/>
      <c r="I18" s="17"/>
      <c r="J18" s="18"/>
    </row>
    <row r="19" spans="2:29" x14ac:dyDescent="0.25">
      <c r="B19" s="7">
        <v>45885</v>
      </c>
      <c r="C19" s="8">
        <v>1060</v>
      </c>
      <c r="D19" s="9"/>
      <c r="E19" s="10">
        <v>17.3</v>
      </c>
      <c r="F19" s="33">
        <f t="shared" si="0"/>
        <v>18338</v>
      </c>
      <c r="G19" s="19"/>
      <c r="H19" s="16"/>
      <c r="I19" s="17"/>
      <c r="J19" s="18"/>
    </row>
    <row r="20" spans="2:29" x14ac:dyDescent="0.25">
      <c r="B20" s="7">
        <v>45886</v>
      </c>
      <c r="C20" s="8">
        <v>1090</v>
      </c>
      <c r="D20" s="9"/>
      <c r="E20" s="10">
        <v>17.3</v>
      </c>
      <c r="F20" s="33">
        <f t="shared" si="0"/>
        <v>18857</v>
      </c>
      <c r="G20" s="19"/>
      <c r="H20" s="16"/>
      <c r="I20" s="17"/>
      <c r="J20" s="18"/>
    </row>
    <row r="21" spans="2:29" x14ac:dyDescent="0.25">
      <c r="B21" s="7">
        <v>45887</v>
      </c>
      <c r="C21" s="8">
        <v>1134</v>
      </c>
      <c r="D21" s="9"/>
      <c r="E21" s="10">
        <v>17.3</v>
      </c>
      <c r="F21" s="33">
        <f t="shared" si="0"/>
        <v>19618.2</v>
      </c>
      <c r="G21" s="19"/>
      <c r="H21" s="16"/>
      <c r="I21" s="17"/>
      <c r="J21" s="18"/>
    </row>
    <row r="22" spans="2:29" x14ac:dyDescent="0.25">
      <c r="B22" s="7">
        <v>45888</v>
      </c>
      <c r="C22" s="8">
        <v>1116</v>
      </c>
      <c r="D22" s="9"/>
      <c r="E22" s="10">
        <v>17.3</v>
      </c>
      <c r="F22" s="33">
        <f t="shared" si="0"/>
        <v>19306.8</v>
      </c>
      <c r="G22" s="19"/>
      <c r="H22" s="16"/>
      <c r="I22" s="17"/>
      <c r="J22" s="18"/>
    </row>
    <row r="23" spans="2:29" x14ac:dyDescent="0.25">
      <c r="B23" s="7">
        <v>45889</v>
      </c>
      <c r="C23" s="8">
        <v>1103</v>
      </c>
      <c r="D23" s="9"/>
      <c r="E23" s="10">
        <v>17.3</v>
      </c>
      <c r="F23" s="33">
        <f t="shared" si="0"/>
        <v>19081.900000000001</v>
      </c>
      <c r="G23" s="19"/>
      <c r="H23" s="16"/>
      <c r="I23" s="17"/>
      <c r="J23" s="18"/>
    </row>
    <row r="24" spans="2:29" x14ac:dyDescent="0.25">
      <c r="B24" s="7">
        <v>45890</v>
      </c>
      <c r="C24" s="8">
        <v>1114</v>
      </c>
      <c r="D24" s="9"/>
      <c r="E24" s="10">
        <v>17.3</v>
      </c>
      <c r="F24" s="33">
        <f t="shared" si="0"/>
        <v>19272.2</v>
      </c>
      <c r="G24" s="19"/>
      <c r="H24" s="16"/>
      <c r="I24" s="17"/>
      <c r="J24" s="18"/>
    </row>
    <row r="25" spans="2:29" x14ac:dyDescent="0.25">
      <c r="B25" s="7">
        <v>45891</v>
      </c>
      <c r="C25" s="8">
        <v>1088</v>
      </c>
      <c r="D25" s="9"/>
      <c r="E25" s="10">
        <v>17.3</v>
      </c>
      <c r="F25" s="33">
        <f t="shared" si="0"/>
        <v>18822.400000000001</v>
      </c>
      <c r="G25" s="19"/>
      <c r="H25" s="16"/>
      <c r="I25" s="17"/>
      <c r="J25" s="18"/>
    </row>
    <row r="26" spans="2:29" x14ac:dyDescent="0.25">
      <c r="B26" s="7">
        <v>45892</v>
      </c>
      <c r="C26" s="8">
        <v>1098</v>
      </c>
      <c r="D26" s="9"/>
      <c r="E26" s="10">
        <v>17.3</v>
      </c>
      <c r="F26" s="33">
        <f t="shared" si="0"/>
        <v>18995.400000000001</v>
      </c>
      <c r="G26" s="19"/>
      <c r="H26" s="16"/>
      <c r="I26" s="17"/>
      <c r="J26" s="18"/>
    </row>
    <row r="27" spans="2:29" x14ac:dyDescent="0.25">
      <c r="B27" s="7">
        <v>45893</v>
      </c>
      <c r="C27" s="8">
        <v>1091</v>
      </c>
      <c r="D27" s="9"/>
      <c r="E27" s="10">
        <v>17.3</v>
      </c>
      <c r="F27" s="33">
        <f t="shared" si="0"/>
        <v>18874.3</v>
      </c>
      <c r="G27" s="19"/>
      <c r="H27" s="16"/>
      <c r="I27" s="17"/>
      <c r="J27" s="18"/>
    </row>
    <row r="28" spans="2:29" x14ac:dyDescent="0.25">
      <c r="B28" s="7">
        <v>45894</v>
      </c>
      <c r="C28" s="8">
        <v>1089.5</v>
      </c>
      <c r="D28" s="9"/>
      <c r="E28" s="10">
        <v>17.3</v>
      </c>
      <c r="F28" s="33">
        <f t="shared" si="0"/>
        <v>18848.350000000002</v>
      </c>
      <c r="G28" s="19"/>
      <c r="H28" s="16"/>
      <c r="I28" s="17"/>
      <c r="J28" s="18"/>
    </row>
    <row r="29" spans="2:29" x14ac:dyDescent="0.25">
      <c r="B29" s="7">
        <v>45895</v>
      </c>
      <c r="C29" s="8">
        <v>1123</v>
      </c>
      <c r="D29" s="9"/>
      <c r="E29" s="10">
        <v>17.3</v>
      </c>
      <c r="F29" s="33">
        <f t="shared" si="0"/>
        <v>19427.900000000001</v>
      </c>
      <c r="G29" s="19"/>
      <c r="H29" s="16"/>
      <c r="I29" s="17"/>
      <c r="J29" s="18"/>
    </row>
    <row r="30" spans="2:29" x14ac:dyDescent="0.25">
      <c r="B30" s="7">
        <v>45896</v>
      </c>
      <c r="C30" s="8">
        <v>1119</v>
      </c>
      <c r="D30" s="9"/>
      <c r="E30" s="10">
        <v>17.3</v>
      </c>
      <c r="F30" s="33">
        <f t="shared" si="0"/>
        <v>19358.7</v>
      </c>
      <c r="G30" s="19"/>
      <c r="H30" s="16"/>
      <c r="I30" s="17"/>
      <c r="J30" s="18"/>
    </row>
    <row r="31" spans="2:29" x14ac:dyDescent="0.25">
      <c r="B31" s="7">
        <v>45897</v>
      </c>
      <c r="C31" s="8">
        <v>1125</v>
      </c>
      <c r="D31" s="9"/>
      <c r="E31" s="10">
        <v>17.3</v>
      </c>
      <c r="F31" s="33">
        <f t="shared" si="0"/>
        <v>19462.5</v>
      </c>
      <c r="G31" s="19"/>
      <c r="H31" s="16"/>
      <c r="I31" s="17"/>
      <c r="J31" s="18"/>
    </row>
    <row r="32" spans="2:29" x14ac:dyDescent="0.25">
      <c r="B32" s="7">
        <v>45898</v>
      </c>
      <c r="C32" s="8">
        <v>1158</v>
      </c>
      <c r="D32" s="9"/>
      <c r="E32" s="10">
        <v>17.3</v>
      </c>
      <c r="F32" s="33">
        <f t="shared" si="0"/>
        <v>20033.400000000001</v>
      </c>
      <c r="G32" s="19"/>
      <c r="H32" s="16"/>
      <c r="I32" s="17"/>
      <c r="J32" s="18"/>
    </row>
    <row r="33" spans="2:12" x14ac:dyDescent="0.25">
      <c r="B33" s="7">
        <v>45899</v>
      </c>
      <c r="C33" s="8">
        <v>1194</v>
      </c>
      <c r="D33" s="9"/>
      <c r="E33" s="10">
        <v>17.3</v>
      </c>
      <c r="F33" s="33">
        <f t="shared" si="0"/>
        <v>20656.2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1165</v>
      </c>
      <c r="D34" s="36"/>
      <c r="E34" s="10">
        <v>17.3</v>
      </c>
      <c r="F34" s="38">
        <f t="shared" si="0"/>
        <v>20154.5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31224.5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540355.42850000015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540183.85000000009</v>
      </c>
      <c r="L36" s="31">
        <f>J36-J4-J5-J6</f>
        <v>534247.2215000001</v>
      </c>
    </row>
    <row r="37" spans="2:12" x14ac:dyDescent="0.25">
      <c r="B37" s="26" t="s">
        <v>14</v>
      </c>
      <c r="C37" s="30">
        <f>C35</f>
        <v>31224.5</v>
      </c>
      <c r="D37" s="9">
        <f>D35/1.03</f>
        <v>0</v>
      </c>
      <c r="E37" s="10"/>
      <c r="F37" s="33">
        <f>SUM(F4:F36)</f>
        <v>540183.85000000009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-171.57850000006147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L1" sqref="L1:N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1039600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0">
        <v>45875</v>
      </c>
      <c r="Q3" s="17">
        <f t="shared" ref="Q3:Q8" si="0">R3-P3</f>
        <v>86</v>
      </c>
      <c r="R3" s="52">
        <v>45961</v>
      </c>
      <c r="S3" s="17" t="s">
        <v>57</v>
      </c>
      <c r="T3" s="69">
        <v>261</v>
      </c>
      <c r="U3" s="68" t="s">
        <v>48</v>
      </c>
      <c r="V3" s="68" t="s">
        <v>49</v>
      </c>
      <c r="W3" s="60">
        <v>50</v>
      </c>
      <c r="X3" s="68" t="s">
        <v>50</v>
      </c>
      <c r="Y3" s="67">
        <v>750</v>
      </c>
      <c r="Z3" s="65">
        <v>37500</v>
      </c>
      <c r="AA3" s="66"/>
      <c r="AB3" s="65">
        <v>37500</v>
      </c>
      <c r="AC3" t="s">
        <v>61</v>
      </c>
    </row>
    <row r="4" spans="2:29" x14ac:dyDescent="0.25">
      <c r="B4" s="7">
        <v>45901</v>
      </c>
      <c r="C4" s="8">
        <v>1176</v>
      </c>
      <c r="D4" s="9"/>
      <c r="E4" s="10">
        <v>17.3</v>
      </c>
      <c r="F4" s="33">
        <f>E4*C4</f>
        <v>20344.8</v>
      </c>
      <c r="G4" s="11"/>
      <c r="H4" s="12" t="s">
        <v>6</v>
      </c>
      <c r="I4" s="13">
        <v>0.01</v>
      </c>
      <c r="J4" s="14">
        <f>(F36+F37)*I4</f>
        <v>5857.607</v>
      </c>
      <c r="P4" s="70">
        <v>45875</v>
      </c>
      <c r="Q4" s="17">
        <f t="shared" si="0"/>
        <v>86</v>
      </c>
      <c r="R4" s="52">
        <v>45961</v>
      </c>
      <c r="S4" s="17" t="s">
        <v>57</v>
      </c>
      <c r="T4" s="69">
        <v>261</v>
      </c>
      <c r="U4" s="68" t="s">
        <v>48</v>
      </c>
      <c r="V4" s="68" t="s">
        <v>51</v>
      </c>
      <c r="W4" s="60">
        <v>20</v>
      </c>
      <c r="X4" s="68" t="s">
        <v>50</v>
      </c>
      <c r="Y4" s="67">
        <v>765</v>
      </c>
      <c r="Z4" s="65">
        <v>15300</v>
      </c>
      <c r="AA4" s="66"/>
      <c r="AB4" s="65">
        <v>15300</v>
      </c>
      <c r="AC4" t="s">
        <v>61</v>
      </c>
    </row>
    <row r="5" spans="2:29" x14ac:dyDescent="0.25">
      <c r="B5" s="7">
        <v>45902</v>
      </c>
      <c r="C5" s="8">
        <v>1063</v>
      </c>
      <c r="D5" s="9"/>
      <c r="E5" s="10">
        <v>17.3</v>
      </c>
      <c r="F5" s="33">
        <f t="shared" ref="F5:F34" si="1">E5*C5</f>
        <v>18389.900000000001</v>
      </c>
      <c r="G5" s="11"/>
      <c r="H5" s="12" t="s">
        <v>7</v>
      </c>
      <c r="I5" s="13">
        <v>1E-3</v>
      </c>
      <c r="J5" s="14">
        <f>(F36+F37-J4-J6)*I5</f>
        <v>579.90309300000001</v>
      </c>
      <c r="P5" s="70">
        <v>45875</v>
      </c>
      <c r="Q5" s="17">
        <f t="shared" si="0"/>
        <v>86</v>
      </c>
      <c r="R5" s="52">
        <v>45961</v>
      </c>
      <c r="S5" s="17" t="s">
        <v>57</v>
      </c>
      <c r="T5" s="69">
        <v>261</v>
      </c>
      <c r="U5" s="68" t="s">
        <v>48</v>
      </c>
      <c r="V5" s="68" t="s">
        <v>52</v>
      </c>
      <c r="W5" s="60">
        <v>20</v>
      </c>
      <c r="X5" s="68" t="s">
        <v>50</v>
      </c>
      <c r="Y5" s="67">
        <v>675</v>
      </c>
      <c r="Z5" s="65">
        <v>13500</v>
      </c>
      <c r="AA5" s="66"/>
      <c r="AB5" s="65">
        <v>13500</v>
      </c>
      <c r="AC5" t="s">
        <v>61</v>
      </c>
    </row>
    <row r="6" spans="2:29" x14ac:dyDescent="0.25">
      <c r="B6" s="7">
        <v>45903</v>
      </c>
      <c r="C6" s="8">
        <v>1199</v>
      </c>
      <c r="D6" s="9"/>
      <c r="E6" s="10">
        <v>17.3</v>
      </c>
      <c r="F6" s="33">
        <f t="shared" si="1"/>
        <v>20742.7</v>
      </c>
      <c r="G6" s="11"/>
      <c r="H6" s="12" t="s">
        <v>8</v>
      </c>
      <c r="I6" s="13"/>
      <c r="J6" s="14"/>
      <c r="P6" s="70">
        <v>45875</v>
      </c>
      <c r="Q6" s="17">
        <f t="shared" si="0"/>
        <v>86</v>
      </c>
      <c r="R6" s="52">
        <v>45961</v>
      </c>
      <c r="S6" s="17" t="s">
        <v>57</v>
      </c>
      <c r="T6" s="69">
        <v>261</v>
      </c>
      <c r="U6" s="68" t="s">
        <v>48</v>
      </c>
      <c r="V6" s="68" t="s">
        <v>53</v>
      </c>
      <c r="W6" s="60">
        <v>50</v>
      </c>
      <c r="X6" s="68" t="s">
        <v>50</v>
      </c>
      <c r="Y6" s="67">
        <v>730</v>
      </c>
      <c r="Z6" s="65">
        <v>36500</v>
      </c>
      <c r="AA6" s="66"/>
      <c r="AB6" s="65">
        <v>36500</v>
      </c>
      <c r="AC6" t="s">
        <v>61</v>
      </c>
    </row>
    <row r="7" spans="2:29" x14ac:dyDescent="0.25">
      <c r="B7" s="7">
        <v>45904</v>
      </c>
      <c r="C7" s="8">
        <v>1090</v>
      </c>
      <c r="D7" s="9"/>
      <c r="E7" s="10">
        <v>17.3</v>
      </c>
      <c r="F7" s="33">
        <f t="shared" si="1"/>
        <v>18857</v>
      </c>
      <c r="G7" s="11"/>
      <c r="H7" s="12" t="s">
        <v>9</v>
      </c>
      <c r="I7" s="13"/>
      <c r="J7" s="14">
        <f>'AĞUSTOS 2025'!J39*-1</f>
        <v>171.57850000006147</v>
      </c>
      <c r="P7" s="70">
        <v>45875</v>
      </c>
      <c r="Q7" s="17">
        <f t="shared" si="0"/>
        <v>86</v>
      </c>
      <c r="R7" s="52">
        <v>45961</v>
      </c>
      <c r="S7" s="17" t="s">
        <v>57</v>
      </c>
      <c r="T7" s="69">
        <v>261</v>
      </c>
      <c r="U7" s="68" t="s">
        <v>48</v>
      </c>
      <c r="V7" s="68" t="s">
        <v>54</v>
      </c>
      <c r="W7" s="60">
        <v>400</v>
      </c>
      <c r="X7" s="68" t="s">
        <v>50</v>
      </c>
      <c r="Y7" s="67">
        <v>760</v>
      </c>
      <c r="Z7" s="65">
        <v>304000</v>
      </c>
      <c r="AA7" s="66"/>
      <c r="AB7" s="65">
        <v>304000</v>
      </c>
      <c r="AC7" t="s">
        <v>61</v>
      </c>
    </row>
    <row r="8" spans="2:29" x14ac:dyDescent="0.25">
      <c r="B8" s="7">
        <v>45905</v>
      </c>
      <c r="C8" s="8">
        <v>1147</v>
      </c>
      <c r="D8" s="9"/>
      <c r="E8" s="10">
        <v>17.3</v>
      </c>
      <c r="F8" s="33">
        <f t="shared" si="1"/>
        <v>19843.100000000002</v>
      </c>
      <c r="G8" s="15"/>
      <c r="H8" s="16"/>
      <c r="I8" s="17"/>
      <c r="J8" s="18"/>
      <c r="P8" s="70">
        <v>45875</v>
      </c>
      <c r="Q8" s="17">
        <f t="shared" si="0"/>
        <v>86</v>
      </c>
      <c r="R8" s="52">
        <v>45961</v>
      </c>
      <c r="S8" s="17" t="s">
        <v>57</v>
      </c>
      <c r="T8" s="69">
        <v>261</v>
      </c>
      <c r="U8" s="68" t="s">
        <v>48</v>
      </c>
      <c r="V8" s="68" t="s">
        <v>55</v>
      </c>
      <c r="W8" s="60">
        <v>100</v>
      </c>
      <c r="X8" s="68" t="s">
        <v>50</v>
      </c>
      <c r="Y8" s="67">
        <v>663.36634000000004</v>
      </c>
      <c r="Z8" s="65">
        <v>66336.63</v>
      </c>
      <c r="AA8" s="65">
        <v>663.37</v>
      </c>
      <c r="AB8" s="65">
        <v>67000</v>
      </c>
      <c r="AC8" t="s">
        <v>61</v>
      </c>
    </row>
    <row r="9" spans="2:29" x14ac:dyDescent="0.25">
      <c r="B9" s="7">
        <v>45906</v>
      </c>
      <c r="C9" s="8">
        <v>1123</v>
      </c>
      <c r="D9" s="9"/>
      <c r="E9" s="10">
        <v>17.3</v>
      </c>
      <c r="F9" s="33">
        <f t="shared" si="1"/>
        <v>19427.900000000001</v>
      </c>
      <c r="G9" s="15" t="s">
        <v>66</v>
      </c>
      <c r="H9" s="16"/>
      <c r="I9" s="17"/>
      <c r="J9" s="18">
        <v>11057.7</v>
      </c>
    </row>
    <row r="10" spans="2:29" x14ac:dyDescent="0.25">
      <c r="B10" s="7">
        <v>45907</v>
      </c>
      <c r="C10" s="8">
        <v>1119</v>
      </c>
      <c r="D10" s="9"/>
      <c r="E10" s="10">
        <v>17.3</v>
      </c>
      <c r="F10" s="33">
        <f t="shared" si="1"/>
        <v>19358.7</v>
      </c>
      <c r="G10" s="15">
        <v>45945</v>
      </c>
      <c r="H10" s="16" t="s">
        <v>76</v>
      </c>
      <c r="I10" s="17"/>
      <c r="J10" s="18">
        <v>568265.49</v>
      </c>
      <c r="P10" s="87">
        <v>45912</v>
      </c>
      <c r="Q10" s="17">
        <f t="shared" ref="Q10:Q15" si="2">R10-P10</f>
        <v>79</v>
      </c>
      <c r="R10" s="52">
        <v>45991</v>
      </c>
      <c r="S10" s="17" t="s">
        <v>57</v>
      </c>
      <c r="T10" s="86">
        <v>326</v>
      </c>
      <c r="U10" s="85" t="s">
        <v>48</v>
      </c>
      <c r="V10" s="85" t="s">
        <v>51</v>
      </c>
      <c r="W10" s="84">
        <v>20</v>
      </c>
      <c r="X10" s="85" t="s">
        <v>50</v>
      </c>
      <c r="Y10" s="83">
        <v>765</v>
      </c>
      <c r="Z10" s="82">
        <v>15300</v>
      </c>
      <c r="AA10" s="81"/>
      <c r="AB10" s="82">
        <v>15300</v>
      </c>
      <c r="AC10" t="s">
        <v>64</v>
      </c>
    </row>
    <row r="11" spans="2:29" x14ac:dyDescent="0.25">
      <c r="B11" s="7">
        <v>45908</v>
      </c>
      <c r="C11" s="8">
        <v>1174</v>
      </c>
      <c r="D11" s="9"/>
      <c r="E11" s="10">
        <v>17.3</v>
      </c>
      <c r="F11" s="33">
        <f t="shared" si="1"/>
        <v>20310.2</v>
      </c>
      <c r="G11" s="19"/>
      <c r="H11" s="16"/>
      <c r="I11" s="17"/>
      <c r="J11" s="18"/>
      <c r="P11" s="87">
        <v>45912</v>
      </c>
      <c r="Q11" s="17">
        <f t="shared" si="2"/>
        <v>79</v>
      </c>
      <c r="R11" s="52">
        <v>45991</v>
      </c>
      <c r="S11" s="17" t="s">
        <v>57</v>
      </c>
      <c r="T11" s="86">
        <v>326</v>
      </c>
      <c r="U11" s="85" t="s">
        <v>48</v>
      </c>
      <c r="V11" s="85" t="s">
        <v>52</v>
      </c>
      <c r="W11" s="84">
        <v>20</v>
      </c>
      <c r="X11" s="85" t="s">
        <v>50</v>
      </c>
      <c r="Y11" s="83">
        <v>675</v>
      </c>
      <c r="Z11" s="82">
        <v>13500</v>
      </c>
      <c r="AA11" s="81"/>
      <c r="AB11" s="82">
        <v>13500</v>
      </c>
      <c r="AC11" t="s">
        <v>64</v>
      </c>
    </row>
    <row r="12" spans="2:29" x14ac:dyDescent="0.25">
      <c r="B12" s="7">
        <v>45909</v>
      </c>
      <c r="C12" s="8">
        <v>1189</v>
      </c>
      <c r="D12" s="9"/>
      <c r="E12" s="10">
        <v>17.3</v>
      </c>
      <c r="F12" s="33">
        <f t="shared" si="1"/>
        <v>20569.7</v>
      </c>
      <c r="G12" s="19"/>
      <c r="H12" s="16"/>
      <c r="I12" s="17"/>
      <c r="J12" s="18"/>
      <c r="P12" s="87">
        <v>45912</v>
      </c>
      <c r="Q12" s="17">
        <f t="shared" si="2"/>
        <v>79</v>
      </c>
      <c r="R12" s="52">
        <v>45991</v>
      </c>
      <c r="S12" s="17" t="s">
        <v>57</v>
      </c>
      <c r="T12" s="86">
        <v>326</v>
      </c>
      <c r="U12" s="85" t="s">
        <v>48</v>
      </c>
      <c r="V12" s="85" t="s">
        <v>53</v>
      </c>
      <c r="W12" s="84">
        <v>50</v>
      </c>
      <c r="X12" s="85" t="s">
        <v>50</v>
      </c>
      <c r="Y12" s="83">
        <v>730</v>
      </c>
      <c r="Z12" s="82">
        <v>36500</v>
      </c>
      <c r="AA12" s="81"/>
      <c r="AB12" s="82">
        <v>36500</v>
      </c>
      <c r="AC12" t="s">
        <v>64</v>
      </c>
    </row>
    <row r="13" spans="2:29" x14ac:dyDescent="0.25">
      <c r="B13" s="7">
        <v>45910</v>
      </c>
      <c r="C13" s="8">
        <v>1153</v>
      </c>
      <c r="D13" s="9"/>
      <c r="E13" s="10">
        <v>17.3</v>
      </c>
      <c r="F13" s="33">
        <f t="shared" si="1"/>
        <v>19946.900000000001</v>
      </c>
      <c r="G13" s="19"/>
      <c r="H13" s="16"/>
      <c r="I13" s="17"/>
      <c r="J13" s="18"/>
      <c r="N13" s="89"/>
      <c r="P13" s="87">
        <v>45912</v>
      </c>
      <c r="Q13" s="17">
        <f t="shared" si="2"/>
        <v>79</v>
      </c>
      <c r="R13" s="52">
        <v>45991</v>
      </c>
      <c r="S13" s="17" t="s">
        <v>57</v>
      </c>
      <c r="T13" s="86">
        <v>326</v>
      </c>
      <c r="U13" s="85" t="s">
        <v>48</v>
      </c>
      <c r="V13" s="85" t="s">
        <v>54</v>
      </c>
      <c r="W13" s="84">
        <v>450</v>
      </c>
      <c r="X13" s="85" t="s">
        <v>50</v>
      </c>
      <c r="Y13" s="83">
        <v>750</v>
      </c>
      <c r="Z13" s="82">
        <v>337500</v>
      </c>
      <c r="AA13" s="81"/>
      <c r="AB13" s="82">
        <v>337500</v>
      </c>
      <c r="AC13" t="s">
        <v>64</v>
      </c>
    </row>
    <row r="14" spans="2:29" x14ac:dyDescent="0.25">
      <c r="B14" s="7">
        <v>45911</v>
      </c>
      <c r="C14" s="8">
        <v>1173</v>
      </c>
      <c r="D14" s="9"/>
      <c r="E14" s="10">
        <v>17.3</v>
      </c>
      <c r="F14" s="33">
        <f t="shared" si="1"/>
        <v>20292.900000000001</v>
      </c>
      <c r="G14" s="19"/>
      <c r="H14" s="16"/>
      <c r="I14" s="17"/>
      <c r="J14" s="18"/>
      <c r="P14" s="87">
        <v>45912</v>
      </c>
      <c r="Q14" s="17">
        <f t="shared" si="2"/>
        <v>79</v>
      </c>
      <c r="R14" s="52">
        <v>45991</v>
      </c>
      <c r="S14" s="17" t="s">
        <v>57</v>
      </c>
      <c r="T14" s="86">
        <v>326</v>
      </c>
      <c r="U14" s="85" t="s">
        <v>48</v>
      </c>
      <c r="V14" s="85" t="s">
        <v>62</v>
      </c>
      <c r="W14" s="84">
        <v>150</v>
      </c>
      <c r="X14" s="85" t="s">
        <v>50</v>
      </c>
      <c r="Y14" s="83">
        <v>663.36634000000004</v>
      </c>
      <c r="Z14" s="82">
        <v>99504.95</v>
      </c>
      <c r="AA14" s="82">
        <v>995.05</v>
      </c>
      <c r="AB14" s="82">
        <v>100500</v>
      </c>
      <c r="AC14" t="s">
        <v>64</v>
      </c>
    </row>
    <row r="15" spans="2:29" x14ac:dyDescent="0.25">
      <c r="B15" s="7">
        <v>45912</v>
      </c>
      <c r="C15" s="8">
        <v>1253</v>
      </c>
      <c r="D15" s="9"/>
      <c r="E15" s="10">
        <v>17.3</v>
      </c>
      <c r="F15" s="33">
        <f t="shared" si="1"/>
        <v>21676.9</v>
      </c>
      <c r="G15" s="19"/>
      <c r="H15" s="16"/>
      <c r="I15" s="17"/>
      <c r="J15" s="18"/>
      <c r="P15" s="87">
        <v>45912</v>
      </c>
      <c r="Q15" s="17">
        <f t="shared" si="2"/>
        <v>79</v>
      </c>
      <c r="R15" s="52">
        <v>45991</v>
      </c>
      <c r="S15" s="17" t="s">
        <v>57</v>
      </c>
      <c r="T15" s="86">
        <v>326</v>
      </c>
      <c r="U15" s="85" t="s">
        <v>48</v>
      </c>
      <c r="V15" s="85" t="s">
        <v>63</v>
      </c>
      <c r="W15" s="84">
        <v>50</v>
      </c>
      <c r="X15" s="85" t="s">
        <v>50</v>
      </c>
      <c r="Y15" s="83">
        <v>1250</v>
      </c>
      <c r="Z15" s="82">
        <v>62500</v>
      </c>
      <c r="AA15" s="81"/>
      <c r="AB15" s="82">
        <v>62500</v>
      </c>
      <c r="AC15" t="s">
        <v>64</v>
      </c>
    </row>
    <row r="16" spans="2:29" x14ac:dyDescent="0.25">
      <c r="B16" s="7">
        <v>45913</v>
      </c>
      <c r="C16" s="8">
        <v>1284</v>
      </c>
      <c r="D16" s="9"/>
      <c r="E16" s="10">
        <v>17.3</v>
      </c>
      <c r="F16" s="33">
        <f t="shared" si="1"/>
        <v>22213.200000000001</v>
      </c>
      <c r="G16" s="19"/>
      <c r="H16" s="16"/>
      <c r="I16" s="17"/>
      <c r="J16" s="18"/>
    </row>
    <row r="17" spans="2:28" x14ac:dyDescent="0.25">
      <c r="B17" s="7">
        <v>45914</v>
      </c>
      <c r="C17" s="8">
        <v>1302</v>
      </c>
      <c r="D17" s="9"/>
      <c r="E17" s="10">
        <v>17.3</v>
      </c>
      <c r="F17" s="33">
        <f t="shared" si="1"/>
        <v>22524.600000000002</v>
      </c>
      <c r="G17" s="19"/>
      <c r="H17" s="16"/>
      <c r="I17" s="17"/>
      <c r="J17" s="18"/>
      <c r="P17" s="101"/>
      <c r="T17" s="102"/>
      <c r="U17" s="103"/>
      <c r="V17" s="103"/>
      <c r="W17" s="106"/>
      <c r="X17" s="103"/>
      <c r="Y17" s="104"/>
      <c r="Z17" s="105"/>
      <c r="AA17" s="100"/>
      <c r="AB17" s="105"/>
    </row>
    <row r="18" spans="2:28" x14ac:dyDescent="0.25">
      <c r="B18" s="7">
        <v>45915</v>
      </c>
      <c r="C18" s="8">
        <v>1273</v>
      </c>
      <c r="D18" s="9"/>
      <c r="E18" s="10">
        <v>17.3</v>
      </c>
      <c r="F18" s="33">
        <f t="shared" si="1"/>
        <v>22022.9</v>
      </c>
      <c r="G18" s="19"/>
      <c r="H18" s="16"/>
      <c r="I18" s="17"/>
      <c r="J18" s="18"/>
      <c r="P18" s="101"/>
      <c r="T18" s="102"/>
      <c r="U18" s="103"/>
      <c r="V18" s="103"/>
      <c r="W18" s="106"/>
      <c r="X18" s="103"/>
      <c r="Y18" s="104"/>
      <c r="Z18" s="105"/>
      <c r="AA18" s="100"/>
      <c r="AB18" s="105"/>
    </row>
    <row r="19" spans="2:28" x14ac:dyDescent="0.25">
      <c r="B19" s="7">
        <v>45916</v>
      </c>
      <c r="C19" s="8">
        <v>1197</v>
      </c>
      <c r="D19" s="9"/>
      <c r="E19" s="10">
        <v>17.3</v>
      </c>
      <c r="F19" s="33">
        <f t="shared" si="1"/>
        <v>20708.100000000002</v>
      </c>
      <c r="G19" s="19"/>
      <c r="H19" s="16"/>
      <c r="I19" s="17"/>
      <c r="J19" s="18"/>
      <c r="P19" s="101"/>
      <c r="T19" s="102"/>
      <c r="U19" s="103"/>
      <c r="V19" s="103"/>
      <c r="W19" s="106"/>
      <c r="X19" s="103"/>
      <c r="Y19" s="104"/>
      <c r="Z19" s="105"/>
      <c r="AA19" s="100"/>
      <c r="AB19" s="105"/>
    </row>
    <row r="20" spans="2:28" x14ac:dyDescent="0.25">
      <c r="B20" s="7">
        <v>45917</v>
      </c>
      <c r="C20" s="8">
        <v>1221</v>
      </c>
      <c r="D20" s="9"/>
      <c r="E20" s="10">
        <v>17.3</v>
      </c>
      <c r="F20" s="33">
        <f t="shared" si="1"/>
        <v>21123.3</v>
      </c>
      <c r="G20" s="19"/>
      <c r="H20" s="16"/>
      <c r="I20" s="17"/>
      <c r="J20" s="18"/>
    </row>
    <row r="21" spans="2:28" x14ac:dyDescent="0.25">
      <c r="B21" s="7">
        <v>45918</v>
      </c>
      <c r="C21" s="8">
        <v>1229</v>
      </c>
      <c r="D21" s="9"/>
      <c r="E21" s="10">
        <v>17.3</v>
      </c>
      <c r="F21" s="33">
        <f t="shared" si="1"/>
        <v>21261.7</v>
      </c>
      <c r="G21" s="19"/>
      <c r="H21" s="16"/>
      <c r="I21" s="17"/>
      <c r="J21" s="18"/>
    </row>
    <row r="22" spans="2:28" x14ac:dyDescent="0.25">
      <c r="B22" s="7">
        <v>45919</v>
      </c>
      <c r="C22" s="8">
        <v>0</v>
      </c>
      <c r="D22" s="9"/>
      <c r="E22" s="10">
        <v>17.3</v>
      </c>
      <c r="F22" s="33">
        <f t="shared" si="1"/>
        <v>0</v>
      </c>
      <c r="G22" s="19"/>
      <c r="H22" s="16"/>
      <c r="I22" s="17"/>
      <c r="J22" s="18"/>
    </row>
    <row r="23" spans="2:28" x14ac:dyDescent="0.25">
      <c r="B23" s="7">
        <v>45920</v>
      </c>
      <c r="C23" s="8">
        <v>2301</v>
      </c>
      <c r="D23" s="9"/>
      <c r="E23" s="10">
        <v>17.3</v>
      </c>
      <c r="F23" s="33">
        <f t="shared" si="1"/>
        <v>39807.300000000003</v>
      </c>
      <c r="G23" s="19"/>
      <c r="H23" s="16"/>
      <c r="I23" s="17"/>
      <c r="J23" s="18"/>
    </row>
    <row r="24" spans="2:28" x14ac:dyDescent="0.25">
      <c r="B24" s="7">
        <v>45921</v>
      </c>
      <c r="C24" s="8">
        <v>983</v>
      </c>
      <c r="D24" s="9"/>
      <c r="E24" s="10">
        <v>17.3</v>
      </c>
      <c r="F24" s="33">
        <f t="shared" si="1"/>
        <v>17005.900000000001</v>
      </c>
      <c r="G24" s="19"/>
      <c r="H24" s="16"/>
      <c r="I24" s="17"/>
      <c r="J24" s="18"/>
    </row>
    <row r="25" spans="2:28" x14ac:dyDescent="0.25">
      <c r="B25" s="7">
        <v>45922</v>
      </c>
      <c r="C25" s="8">
        <v>1257</v>
      </c>
      <c r="D25" s="9"/>
      <c r="E25" s="10">
        <v>17.3</v>
      </c>
      <c r="F25" s="33">
        <f t="shared" si="1"/>
        <v>21746.100000000002</v>
      </c>
      <c r="G25" s="19"/>
      <c r="H25" s="16"/>
      <c r="I25" s="17"/>
      <c r="J25" s="18"/>
    </row>
    <row r="26" spans="2:28" x14ac:dyDescent="0.25">
      <c r="B26" s="7">
        <v>45923</v>
      </c>
      <c r="C26" s="8">
        <v>1127</v>
      </c>
      <c r="D26" s="9"/>
      <c r="E26" s="10">
        <v>17.3</v>
      </c>
      <c r="F26" s="33">
        <f t="shared" si="1"/>
        <v>19497.100000000002</v>
      </c>
      <c r="G26" s="19"/>
      <c r="H26" s="16"/>
      <c r="I26" s="17"/>
      <c r="J26" s="18"/>
    </row>
    <row r="27" spans="2:28" x14ac:dyDescent="0.25">
      <c r="B27" s="7">
        <v>45924</v>
      </c>
      <c r="C27" s="8">
        <v>1055</v>
      </c>
      <c r="D27" s="9"/>
      <c r="E27" s="10">
        <v>17.3</v>
      </c>
      <c r="F27" s="33">
        <f t="shared" si="1"/>
        <v>18251.5</v>
      </c>
      <c r="G27" s="19"/>
      <c r="H27" s="16"/>
      <c r="I27" s="17"/>
      <c r="J27" s="18"/>
    </row>
    <row r="28" spans="2:28" x14ac:dyDescent="0.25">
      <c r="B28" s="7">
        <v>45925</v>
      </c>
      <c r="C28" s="8">
        <v>1004</v>
      </c>
      <c r="D28" s="9"/>
      <c r="E28" s="10">
        <v>17.3</v>
      </c>
      <c r="F28" s="33">
        <f t="shared" si="1"/>
        <v>17369.2</v>
      </c>
      <c r="G28" s="19"/>
      <c r="H28" s="16"/>
      <c r="I28" s="17"/>
      <c r="J28" s="18"/>
    </row>
    <row r="29" spans="2:28" x14ac:dyDescent="0.25">
      <c r="B29" s="7">
        <v>45926</v>
      </c>
      <c r="C29" s="8">
        <v>969</v>
      </c>
      <c r="D29" s="9"/>
      <c r="E29" s="10">
        <v>17.3</v>
      </c>
      <c r="F29" s="33">
        <f t="shared" si="1"/>
        <v>16763.7</v>
      </c>
      <c r="G29" s="19"/>
      <c r="H29" s="16"/>
      <c r="I29" s="17"/>
      <c r="J29" s="18"/>
    </row>
    <row r="30" spans="2:28" x14ac:dyDescent="0.25">
      <c r="B30" s="7">
        <v>45927</v>
      </c>
      <c r="C30" s="8">
        <v>979</v>
      </c>
      <c r="D30" s="9"/>
      <c r="E30" s="10">
        <v>17.3</v>
      </c>
      <c r="F30" s="33">
        <f t="shared" si="1"/>
        <v>16936.7</v>
      </c>
      <c r="G30" s="19"/>
      <c r="H30" s="16"/>
      <c r="I30" s="17"/>
      <c r="J30" s="18"/>
    </row>
    <row r="31" spans="2:28" x14ac:dyDescent="0.25">
      <c r="B31" s="7">
        <v>45928</v>
      </c>
      <c r="C31" s="8">
        <v>939</v>
      </c>
      <c r="D31" s="9"/>
      <c r="E31" s="10">
        <v>17.3</v>
      </c>
      <c r="F31" s="33">
        <f t="shared" si="1"/>
        <v>16244.7</v>
      </c>
      <c r="G31" s="19"/>
      <c r="H31" s="16"/>
      <c r="I31" s="17"/>
      <c r="J31" s="18"/>
    </row>
    <row r="32" spans="2:28" x14ac:dyDescent="0.25">
      <c r="B32" s="7">
        <v>45929</v>
      </c>
      <c r="C32" s="8">
        <v>895</v>
      </c>
      <c r="D32" s="9"/>
      <c r="E32" s="10">
        <v>17.3</v>
      </c>
      <c r="F32" s="33">
        <f t="shared" si="1"/>
        <v>15483.5</v>
      </c>
      <c r="G32" s="19"/>
      <c r="H32" s="16"/>
      <c r="I32" s="17"/>
      <c r="J32" s="18"/>
    </row>
    <row r="33" spans="2:12" x14ac:dyDescent="0.25">
      <c r="B33" s="7">
        <v>45930</v>
      </c>
      <c r="C33" s="8">
        <v>985</v>
      </c>
      <c r="D33" s="9"/>
      <c r="E33" s="10">
        <v>17.3</v>
      </c>
      <c r="F33" s="33">
        <f t="shared" si="1"/>
        <v>17040.5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33859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585932.27859300002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585760.69999999995</v>
      </c>
      <c r="L36" s="31">
        <f>J36-J4-J5-J6</f>
        <v>579323.18990700005</v>
      </c>
    </row>
    <row r="37" spans="2:12" x14ac:dyDescent="0.25">
      <c r="B37" s="26" t="s">
        <v>14</v>
      </c>
      <c r="C37" s="30">
        <f>C35</f>
        <v>33859</v>
      </c>
      <c r="D37" s="9">
        <f>D35/1.03</f>
        <v>0</v>
      </c>
      <c r="E37" s="10"/>
      <c r="F37" s="33">
        <f>SUM(F4:F36)</f>
        <v>585760.69999999995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-171.57859300007112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D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89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97">
        <f>SUM(N3:N7)</f>
        <v>750000</v>
      </c>
    </row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L2" s="261" t="s">
        <v>70</v>
      </c>
      <c r="M2" s="262"/>
      <c r="N2" s="2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1619550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>
        <v>45988</v>
      </c>
      <c r="M3" s="13" t="s">
        <v>71</v>
      </c>
      <c r="N3" s="98">
        <v>750000</v>
      </c>
      <c r="P3" s="70">
        <v>45875</v>
      </c>
      <c r="Q3" s="17">
        <f t="shared" ref="Q3:Q8" si="0">R3-P3</f>
        <v>86</v>
      </c>
      <c r="R3" s="52">
        <v>45961</v>
      </c>
      <c r="S3" s="17" t="s">
        <v>57</v>
      </c>
      <c r="T3" s="69">
        <v>261</v>
      </c>
      <c r="U3" s="68" t="s">
        <v>48</v>
      </c>
      <c r="V3" s="68" t="s">
        <v>49</v>
      </c>
      <c r="W3" s="60">
        <v>50</v>
      </c>
      <c r="X3" s="68" t="s">
        <v>50</v>
      </c>
      <c r="Y3" s="67">
        <v>750</v>
      </c>
      <c r="Z3" s="65">
        <v>37500</v>
      </c>
      <c r="AA3" s="66"/>
      <c r="AB3" s="65">
        <v>37500</v>
      </c>
      <c r="AC3" t="s">
        <v>67</v>
      </c>
    </row>
    <row r="4" spans="2:29" x14ac:dyDescent="0.25">
      <c r="B4" s="7">
        <v>45931</v>
      </c>
      <c r="C4" s="8">
        <v>405</v>
      </c>
      <c r="D4" s="9"/>
      <c r="E4" s="10">
        <v>20</v>
      </c>
      <c r="F4" s="33">
        <f>E4*C4</f>
        <v>8100</v>
      </c>
      <c r="G4" s="11"/>
      <c r="H4" s="12" t="s">
        <v>6</v>
      </c>
      <c r="I4" s="13">
        <v>0.01</v>
      </c>
      <c r="J4" s="14">
        <f>(F36+F37)*I4</f>
        <v>6128.2</v>
      </c>
      <c r="L4" s="55" t="s">
        <v>73</v>
      </c>
      <c r="M4" s="55"/>
      <c r="N4" s="99">
        <v>-750000</v>
      </c>
      <c r="P4" s="70">
        <v>45875</v>
      </c>
      <c r="Q4" s="17">
        <f t="shared" si="0"/>
        <v>86</v>
      </c>
      <c r="R4" s="52">
        <v>45961</v>
      </c>
      <c r="S4" s="17" t="s">
        <v>57</v>
      </c>
      <c r="T4" s="69">
        <v>261</v>
      </c>
      <c r="U4" s="68" t="s">
        <v>48</v>
      </c>
      <c r="V4" s="68" t="s">
        <v>51</v>
      </c>
      <c r="W4" s="60">
        <v>20</v>
      </c>
      <c r="X4" s="68" t="s">
        <v>50</v>
      </c>
      <c r="Y4" s="67">
        <v>765</v>
      </c>
      <c r="Z4" s="65">
        <v>15300</v>
      </c>
      <c r="AA4" s="66"/>
      <c r="AB4" s="65">
        <v>15300</v>
      </c>
      <c r="AC4" t="s">
        <v>67</v>
      </c>
    </row>
    <row r="5" spans="2:29" x14ac:dyDescent="0.25">
      <c r="B5" s="7">
        <v>45932</v>
      </c>
      <c r="C5" s="8">
        <v>1002</v>
      </c>
      <c r="D5" s="9"/>
      <c r="E5" s="10">
        <v>20</v>
      </c>
      <c r="F5" s="33">
        <f t="shared" ref="F5:F34" si="1">E5*C5</f>
        <v>20040</v>
      </c>
      <c r="G5" s="11"/>
      <c r="H5" s="12" t="s">
        <v>7</v>
      </c>
      <c r="I5" s="13">
        <v>1E-3</v>
      </c>
      <c r="J5" s="14">
        <f>(F36+F37-J4-J6)*I5</f>
        <v>606.69180000000006</v>
      </c>
      <c r="L5" s="52">
        <v>46016</v>
      </c>
      <c r="M5" s="17" t="s">
        <v>72</v>
      </c>
      <c r="N5" s="97">
        <v>750000</v>
      </c>
      <c r="P5" s="70">
        <v>45875</v>
      </c>
      <c r="Q5" s="17">
        <f t="shared" si="0"/>
        <v>86</v>
      </c>
      <c r="R5" s="52">
        <v>45961</v>
      </c>
      <c r="S5" s="17" t="s">
        <v>57</v>
      </c>
      <c r="T5" s="69">
        <v>261</v>
      </c>
      <c r="U5" s="68" t="s">
        <v>48</v>
      </c>
      <c r="V5" s="68" t="s">
        <v>52</v>
      </c>
      <c r="W5" s="60">
        <v>20</v>
      </c>
      <c r="X5" s="68" t="s">
        <v>50</v>
      </c>
      <c r="Y5" s="67">
        <v>675</v>
      </c>
      <c r="Z5" s="65">
        <v>13500</v>
      </c>
      <c r="AA5" s="66"/>
      <c r="AB5" s="65">
        <v>13500</v>
      </c>
      <c r="AC5" t="s">
        <v>67</v>
      </c>
    </row>
    <row r="6" spans="2:29" x14ac:dyDescent="0.25">
      <c r="B6" s="7">
        <v>45933</v>
      </c>
      <c r="C6" s="8">
        <v>990</v>
      </c>
      <c r="D6" s="9"/>
      <c r="E6" s="10">
        <v>20</v>
      </c>
      <c r="F6" s="33">
        <f t="shared" si="1"/>
        <v>19800</v>
      </c>
      <c r="G6" s="11"/>
      <c r="H6" s="12" t="s">
        <v>8</v>
      </c>
      <c r="I6" s="13"/>
      <c r="J6" s="14"/>
      <c r="L6" s="17" t="s">
        <v>75</v>
      </c>
      <c r="M6" s="17"/>
      <c r="N6" s="97"/>
      <c r="P6" s="70">
        <v>45875</v>
      </c>
      <c r="Q6" s="17">
        <f t="shared" si="0"/>
        <v>86</v>
      </c>
      <c r="R6" s="52">
        <v>45961</v>
      </c>
      <c r="S6" s="17" t="s">
        <v>57</v>
      </c>
      <c r="T6" s="69">
        <v>261</v>
      </c>
      <c r="U6" s="68" t="s">
        <v>48</v>
      </c>
      <c r="V6" s="68" t="s">
        <v>53</v>
      </c>
      <c r="W6" s="60">
        <v>50</v>
      </c>
      <c r="X6" s="68" t="s">
        <v>50</v>
      </c>
      <c r="Y6" s="67">
        <v>730</v>
      </c>
      <c r="Z6" s="65">
        <v>36500</v>
      </c>
      <c r="AA6" s="66"/>
      <c r="AB6" s="65">
        <v>36500</v>
      </c>
      <c r="AC6" t="s">
        <v>67</v>
      </c>
    </row>
    <row r="7" spans="2:29" x14ac:dyDescent="0.25">
      <c r="B7" s="7">
        <v>45934</v>
      </c>
      <c r="C7" s="8">
        <v>1019</v>
      </c>
      <c r="D7" s="9"/>
      <c r="E7" s="10">
        <v>20</v>
      </c>
      <c r="F7" s="33">
        <f t="shared" si="1"/>
        <v>20380</v>
      </c>
      <c r="G7" s="11"/>
      <c r="H7" s="12" t="s">
        <v>9</v>
      </c>
      <c r="I7" s="13"/>
      <c r="J7" s="14">
        <f>'EYLÜL 2025'!J39*-1</f>
        <v>171.57859300007112</v>
      </c>
      <c r="L7" s="17"/>
      <c r="M7" s="17"/>
      <c r="N7" s="97"/>
      <c r="P7" s="70">
        <v>45875</v>
      </c>
      <c r="Q7" s="17">
        <f t="shared" si="0"/>
        <v>86</v>
      </c>
      <c r="R7" s="52">
        <v>45961</v>
      </c>
      <c r="S7" s="17" t="s">
        <v>57</v>
      </c>
      <c r="T7" s="69">
        <v>261</v>
      </c>
      <c r="U7" s="68" t="s">
        <v>48</v>
      </c>
      <c r="V7" s="68" t="s">
        <v>54</v>
      </c>
      <c r="W7" s="60">
        <v>400</v>
      </c>
      <c r="X7" s="68" t="s">
        <v>50</v>
      </c>
      <c r="Y7" s="67">
        <v>760</v>
      </c>
      <c r="Z7" s="65">
        <v>304000</v>
      </c>
      <c r="AA7" s="66"/>
      <c r="AB7" s="65">
        <v>304000</v>
      </c>
      <c r="AC7" t="s">
        <v>67</v>
      </c>
    </row>
    <row r="8" spans="2:29" x14ac:dyDescent="0.25">
      <c r="B8" s="7">
        <v>45935</v>
      </c>
      <c r="C8" s="8">
        <v>1000</v>
      </c>
      <c r="D8" s="9"/>
      <c r="E8" s="10">
        <v>20</v>
      </c>
      <c r="F8" s="33">
        <f t="shared" si="1"/>
        <v>20000</v>
      </c>
      <c r="G8" s="52">
        <v>45988</v>
      </c>
      <c r="H8" s="17" t="s">
        <v>71</v>
      </c>
      <c r="I8" s="17"/>
      <c r="J8" s="18">
        <v>750000</v>
      </c>
      <c r="P8" s="70">
        <v>45875</v>
      </c>
      <c r="Q8" s="17">
        <f t="shared" si="0"/>
        <v>86</v>
      </c>
      <c r="R8" s="52">
        <v>45961</v>
      </c>
      <c r="S8" s="17" t="s">
        <v>57</v>
      </c>
      <c r="T8" s="69">
        <v>261</v>
      </c>
      <c r="U8" s="68" t="s">
        <v>48</v>
      </c>
      <c r="V8" s="68" t="s">
        <v>55</v>
      </c>
      <c r="W8" s="60">
        <v>100</v>
      </c>
      <c r="X8" s="68" t="s">
        <v>50</v>
      </c>
      <c r="Y8" s="67">
        <v>663.36634000000004</v>
      </c>
      <c r="Z8" s="65">
        <v>66336.63</v>
      </c>
      <c r="AA8" s="65">
        <v>663.37</v>
      </c>
      <c r="AB8" s="65">
        <v>67000</v>
      </c>
      <c r="AC8" t="s">
        <v>67</v>
      </c>
    </row>
    <row r="9" spans="2:29" x14ac:dyDescent="0.25">
      <c r="B9" s="7">
        <v>45936</v>
      </c>
      <c r="C9" s="8">
        <v>1030</v>
      </c>
      <c r="D9" s="9"/>
      <c r="E9" s="10">
        <v>20</v>
      </c>
      <c r="F9" s="33">
        <f t="shared" si="1"/>
        <v>20600</v>
      </c>
      <c r="G9" s="15"/>
      <c r="H9" s="16"/>
      <c r="I9" s="17"/>
      <c r="J9" s="18"/>
    </row>
    <row r="10" spans="2:29" x14ac:dyDescent="0.25">
      <c r="B10" s="7">
        <v>45937</v>
      </c>
      <c r="C10" s="8">
        <v>1025</v>
      </c>
      <c r="D10" s="9"/>
      <c r="E10" s="10">
        <v>20</v>
      </c>
      <c r="F10" s="33">
        <f t="shared" si="1"/>
        <v>20500</v>
      </c>
      <c r="G10" s="15"/>
      <c r="H10" s="16"/>
      <c r="I10" s="17"/>
      <c r="J10" s="18"/>
      <c r="P10" s="87">
        <v>45912</v>
      </c>
      <c r="Q10" s="17">
        <f t="shared" ref="Q10:Q15" si="2">R10-P10</f>
        <v>110</v>
      </c>
      <c r="R10" s="52">
        <v>46022</v>
      </c>
      <c r="S10" s="17" t="s">
        <v>57</v>
      </c>
      <c r="T10" s="86">
        <v>326</v>
      </c>
      <c r="U10" s="85" t="s">
        <v>48</v>
      </c>
      <c r="V10" s="85" t="s">
        <v>51</v>
      </c>
      <c r="W10" s="84">
        <v>20</v>
      </c>
      <c r="X10" s="85" t="s">
        <v>50</v>
      </c>
      <c r="Y10" s="83">
        <v>765</v>
      </c>
      <c r="Z10" s="82">
        <v>15300</v>
      </c>
      <c r="AA10" s="81"/>
      <c r="AB10" s="82">
        <v>15300</v>
      </c>
      <c r="AC10" t="s">
        <v>69</v>
      </c>
    </row>
    <row r="11" spans="2:29" x14ac:dyDescent="0.25">
      <c r="B11" s="7">
        <v>45938</v>
      </c>
      <c r="C11" s="8">
        <v>994</v>
      </c>
      <c r="D11" s="9"/>
      <c r="E11" s="10">
        <v>20</v>
      </c>
      <c r="F11" s="33">
        <f t="shared" si="1"/>
        <v>19880</v>
      </c>
      <c r="G11" s="19" t="s">
        <v>79</v>
      </c>
      <c r="H11" s="16"/>
      <c r="I11" s="17"/>
      <c r="J11" s="18">
        <v>5740.0000000000018</v>
      </c>
      <c r="P11" s="87">
        <v>45912</v>
      </c>
      <c r="Q11" s="17">
        <f t="shared" si="2"/>
        <v>110</v>
      </c>
      <c r="R11" s="52">
        <v>46022</v>
      </c>
      <c r="S11" s="17" t="s">
        <v>57</v>
      </c>
      <c r="T11" s="86">
        <v>326</v>
      </c>
      <c r="U11" s="85" t="s">
        <v>48</v>
      </c>
      <c r="V11" s="85" t="s">
        <v>52</v>
      </c>
      <c r="W11" s="84">
        <v>20</v>
      </c>
      <c r="X11" s="85" t="s">
        <v>50</v>
      </c>
      <c r="Y11" s="83">
        <v>675</v>
      </c>
      <c r="Z11" s="82">
        <v>13500</v>
      </c>
      <c r="AA11" s="81"/>
      <c r="AB11" s="82">
        <v>13500</v>
      </c>
      <c r="AC11" t="s">
        <v>69</v>
      </c>
    </row>
    <row r="12" spans="2:29" x14ac:dyDescent="0.25">
      <c r="B12" s="7">
        <v>45939</v>
      </c>
      <c r="C12" s="8">
        <v>994</v>
      </c>
      <c r="D12" s="9"/>
      <c r="E12" s="10">
        <v>20</v>
      </c>
      <c r="F12" s="33">
        <f t="shared" si="1"/>
        <v>19880</v>
      </c>
      <c r="G12" s="19" t="s">
        <v>80</v>
      </c>
      <c r="H12" s="16"/>
      <c r="I12" s="17"/>
      <c r="J12" s="18">
        <v>5504.8000000000011</v>
      </c>
      <c r="P12" s="87">
        <v>45912</v>
      </c>
      <c r="Q12" s="17">
        <f t="shared" si="2"/>
        <v>110</v>
      </c>
      <c r="R12" s="52">
        <v>46022</v>
      </c>
      <c r="S12" s="17" t="s">
        <v>57</v>
      </c>
      <c r="T12" s="86">
        <v>326</v>
      </c>
      <c r="U12" s="85" t="s">
        <v>48</v>
      </c>
      <c r="V12" s="85" t="s">
        <v>53</v>
      </c>
      <c r="W12" s="84">
        <v>50</v>
      </c>
      <c r="X12" s="85" t="s">
        <v>50</v>
      </c>
      <c r="Y12" s="83">
        <v>730</v>
      </c>
      <c r="Z12" s="82">
        <v>36500</v>
      </c>
      <c r="AA12" s="81"/>
      <c r="AB12" s="82">
        <v>36500</v>
      </c>
      <c r="AC12" t="s">
        <v>69</v>
      </c>
    </row>
    <row r="13" spans="2:29" x14ac:dyDescent="0.25">
      <c r="B13" s="7">
        <v>45940</v>
      </c>
      <c r="C13" s="8">
        <v>1020</v>
      </c>
      <c r="D13" s="9"/>
      <c r="E13" s="10">
        <v>20</v>
      </c>
      <c r="F13" s="33">
        <f t="shared" si="1"/>
        <v>20400</v>
      </c>
      <c r="G13" s="19" t="s">
        <v>81</v>
      </c>
      <c r="H13" s="16"/>
      <c r="I13" s="17"/>
      <c r="J13" s="18">
        <v>5605.6000000000013</v>
      </c>
      <c r="P13" s="87">
        <v>45912</v>
      </c>
      <c r="Q13" s="17">
        <f t="shared" si="2"/>
        <v>110</v>
      </c>
      <c r="R13" s="52">
        <v>46022</v>
      </c>
      <c r="S13" s="17" t="s">
        <v>57</v>
      </c>
      <c r="T13" s="86">
        <v>326</v>
      </c>
      <c r="U13" s="85" t="s">
        <v>48</v>
      </c>
      <c r="V13" s="85" t="s">
        <v>54</v>
      </c>
      <c r="W13" s="84">
        <v>450</v>
      </c>
      <c r="X13" s="85" t="s">
        <v>50</v>
      </c>
      <c r="Y13" s="83">
        <v>750</v>
      </c>
      <c r="Z13" s="82">
        <v>337500</v>
      </c>
      <c r="AA13" s="81"/>
      <c r="AB13" s="82">
        <v>337500</v>
      </c>
      <c r="AC13" t="s">
        <v>69</v>
      </c>
    </row>
    <row r="14" spans="2:29" x14ac:dyDescent="0.25">
      <c r="B14" s="7">
        <v>45941</v>
      </c>
      <c r="C14" s="8">
        <v>1014</v>
      </c>
      <c r="D14" s="9"/>
      <c r="E14" s="10">
        <v>20</v>
      </c>
      <c r="F14" s="33">
        <f t="shared" si="1"/>
        <v>20280</v>
      </c>
      <c r="G14" s="19" t="s">
        <v>82</v>
      </c>
      <c r="H14" s="16"/>
      <c r="I14" s="17"/>
      <c r="J14" s="18">
        <v>5594.4000000000015</v>
      </c>
      <c r="P14" s="87">
        <v>45912</v>
      </c>
      <c r="Q14" s="17">
        <f t="shared" si="2"/>
        <v>110</v>
      </c>
      <c r="R14" s="52">
        <v>46022</v>
      </c>
      <c r="S14" s="17" t="s">
        <v>57</v>
      </c>
      <c r="T14" s="86">
        <v>326</v>
      </c>
      <c r="U14" s="85" t="s">
        <v>48</v>
      </c>
      <c r="V14" s="85" t="s">
        <v>62</v>
      </c>
      <c r="W14" s="84">
        <v>150</v>
      </c>
      <c r="X14" s="85" t="s">
        <v>50</v>
      </c>
      <c r="Y14" s="83">
        <v>663.36634000000004</v>
      </c>
      <c r="Z14" s="82">
        <v>99504.95</v>
      </c>
      <c r="AA14" s="82">
        <v>995.05</v>
      </c>
      <c r="AB14" s="82">
        <v>100500</v>
      </c>
      <c r="AC14" t="s">
        <v>69</v>
      </c>
    </row>
    <row r="15" spans="2:29" x14ac:dyDescent="0.25">
      <c r="B15" s="7">
        <v>45942</v>
      </c>
      <c r="C15" s="8">
        <v>1007</v>
      </c>
      <c r="D15" s="9"/>
      <c r="E15" s="10">
        <v>20</v>
      </c>
      <c r="F15" s="33">
        <f t="shared" si="1"/>
        <v>20140</v>
      </c>
      <c r="G15" s="19" t="s">
        <v>83</v>
      </c>
      <c r="H15" s="16"/>
      <c r="I15" s="17"/>
      <c r="J15" s="18">
        <v>5639.2000000000016</v>
      </c>
      <c r="P15" s="87">
        <v>45912</v>
      </c>
      <c r="Q15" s="17">
        <f t="shared" si="2"/>
        <v>110</v>
      </c>
      <c r="R15" s="52">
        <v>46022</v>
      </c>
      <c r="S15" s="17" t="s">
        <v>57</v>
      </c>
      <c r="T15" s="86">
        <v>326</v>
      </c>
      <c r="U15" s="85" t="s">
        <v>48</v>
      </c>
      <c r="V15" s="85" t="s">
        <v>63</v>
      </c>
      <c r="W15" s="84">
        <v>50</v>
      </c>
      <c r="X15" s="85" t="s">
        <v>50</v>
      </c>
      <c r="Y15" s="83">
        <v>1250</v>
      </c>
      <c r="Z15" s="82">
        <v>62500</v>
      </c>
      <c r="AA15" s="81"/>
      <c r="AB15" s="82">
        <v>62500</v>
      </c>
      <c r="AC15" t="s">
        <v>69</v>
      </c>
    </row>
    <row r="16" spans="2:29" x14ac:dyDescent="0.25">
      <c r="B16" s="7">
        <v>45943</v>
      </c>
      <c r="C16" s="8">
        <v>1001</v>
      </c>
      <c r="D16" s="9"/>
      <c r="E16" s="10">
        <v>20</v>
      </c>
      <c r="F16" s="33">
        <f t="shared" si="1"/>
        <v>20020</v>
      </c>
      <c r="G16" s="19" t="s">
        <v>84</v>
      </c>
      <c r="H16" s="16"/>
      <c r="I16" s="17"/>
      <c r="J16" s="18">
        <v>5818.4000000000015</v>
      </c>
      <c r="P16" s="96">
        <v>45943</v>
      </c>
      <c r="Q16" s="17">
        <f t="shared" ref="Q16" si="3">R16-P16</f>
        <v>79</v>
      </c>
      <c r="R16" s="52">
        <v>46022</v>
      </c>
      <c r="S16" s="17" t="s">
        <v>57</v>
      </c>
      <c r="T16" s="95">
        <v>382</v>
      </c>
      <c r="U16" s="94" t="s">
        <v>48</v>
      </c>
      <c r="V16" s="94" t="s">
        <v>68</v>
      </c>
      <c r="W16" s="93">
        <v>50</v>
      </c>
      <c r="X16" s="94" t="s">
        <v>50</v>
      </c>
      <c r="Y16" s="92">
        <v>50</v>
      </c>
      <c r="Z16" s="91">
        <v>2500</v>
      </c>
      <c r="AA16" s="90"/>
      <c r="AB16" s="91">
        <v>2500</v>
      </c>
      <c r="AC16" t="s">
        <v>69</v>
      </c>
    </row>
    <row r="17" spans="2:29" x14ac:dyDescent="0.25">
      <c r="B17" s="7">
        <v>45944</v>
      </c>
      <c r="C17" s="8">
        <v>983</v>
      </c>
      <c r="D17" s="9"/>
      <c r="E17" s="10">
        <v>20</v>
      </c>
      <c r="F17" s="33">
        <f t="shared" si="1"/>
        <v>19660</v>
      </c>
      <c r="G17" s="19" t="s">
        <v>85</v>
      </c>
      <c r="H17" s="16"/>
      <c r="I17" s="17"/>
      <c r="J17" s="18">
        <v>5616.8000000000011</v>
      </c>
      <c r="P17" s="96">
        <v>45943</v>
      </c>
      <c r="Q17" s="17">
        <f t="shared" ref="Q17" si="4">R17-P17</f>
        <v>79</v>
      </c>
      <c r="R17" s="52">
        <v>46022</v>
      </c>
      <c r="S17" s="17" t="s">
        <v>57</v>
      </c>
      <c r="T17" s="95">
        <v>382</v>
      </c>
      <c r="U17" s="94" t="s">
        <v>48</v>
      </c>
      <c r="V17" s="94" t="s">
        <v>68</v>
      </c>
      <c r="W17" s="93">
        <v>150</v>
      </c>
      <c r="X17" s="94" t="s">
        <v>50</v>
      </c>
      <c r="Y17" s="92">
        <v>30</v>
      </c>
      <c r="Z17" s="91">
        <v>4500</v>
      </c>
      <c r="AA17" s="90"/>
      <c r="AB17" s="91">
        <v>4500</v>
      </c>
      <c r="AC17" t="s">
        <v>69</v>
      </c>
    </row>
    <row r="18" spans="2:29" x14ac:dyDescent="0.25">
      <c r="B18" s="7">
        <v>45945</v>
      </c>
      <c r="C18" s="8">
        <v>1001</v>
      </c>
      <c r="D18" s="9"/>
      <c r="E18" s="10">
        <v>20</v>
      </c>
      <c r="F18" s="33">
        <f t="shared" si="1"/>
        <v>20020</v>
      </c>
      <c r="G18" s="19"/>
      <c r="H18" s="16"/>
      <c r="I18" s="17"/>
      <c r="J18" s="18"/>
      <c r="P18" s="96">
        <v>45943</v>
      </c>
      <c r="Q18" s="17">
        <f>R18-P17</f>
        <v>79</v>
      </c>
      <c r="R18" s="52">
        <v>46022</v>
      </c>
      <c r="S18" s="17" t="s">
        <v>57</v>
      </c>
      <c r="T18" s="95">
        <v>382</v>
      </c>
      <c r="U18" s="94" t="s">
        <v>48</v>
      </c>
      <c r="V18" s="94" t="s">
        <v>68</v>
      </c>
      <c r="W18" s="93">
        <v>540</v>
      </c>
      <c r="X18" s="94" t="s">
        <v>50</v>
      </c>
      <c r="Y18" s="92">
        <v>35</v>
      </c>
      <c r="Z18" s="91">
        <v>18900</v>
      </c>
      <c r="AA18" s="90"/>
      <c r="AB18" s="91">
        <v>18900</v>
      </c>
      <c r="AC18" t="s">
        <v>69</v>
      </c>
    </row>
    <row r="19" spans="2:29" x14ac:dyDescent="0.25">
      <c r="B19" s="7">
        <v>45946</v>
      </c>
      <c r="C19" s="8">
        <v>1010</v>
      </c>
      <c r="D19" s="9"/>
      <c r="E19" s="10">
        <v>20</v>
      </c>
      <c r="F19" s="33">
        <f t="shared" si="1"/>
        <v>20200</v>
      </c>
      <c r="G19" s="19"/>
      <c r="H19" s="16" t="s">
        <v>86</v>
      </c>
      <c r="I19" s="17"/>
      <c r="J19" s="18">
        <v>11518.2</v>
      </c>
    </row>
    <row r="20" spans="2:29" x14ac:dyDescent="0.25">
      <c r="B20" s="7">
        <v>45947</v>
      </c>
      <c r="C20" s="8">
        <v>1003</v>
      </c>
      <c r="D20" s="9"/>
      <c r="E20" s="10">
        <v>20</v>
      </c>
      <c r="F20" s="33">
        <f t="shared" si="1"/>
        <v>20060</v>
      </c>
      <c r="G20" s="19"/>
      <c r="H20" s="16"/>
      <c r="I20" s="17"/>
      <c r="J20" s="18"/>
      <c r="P20" s="114">
        <v>45954</v>
      </c>
      <c r="Q20" s="17">
        <f>R20-P20</f>
        <v>99</v>
      </c>
      <c r="R20" s="52">
        <v>46053</v>
      </c>
      <c r="S20" s="17" t="s">
        <v>57</v>
      </c>
      <c r="T20" s="113">
        <v>415</v>
      </c>
      <c r="U20" s="112" t="s">
        <v>48</v>
      </c>
      <c r="V20" s="112" t="s">
        <v>53</v>
      </c>
      <c r="W20" s="111">
        <v>40</v>
      </c>
      <c r="X20" s="112" t="s">
        <v>50</v>
      </c>
      <c r="Y20" s="110">
        <v>770</v>
      </c>
      <c r="Z20" s="108">
        <v>30800</v>
      </c>
      <c r="AA20" s="109"/>
      <c r="AB20" s="108">
        <v>30800</v>
      </c>
      <c r="AC20" t="s">
        <v>78</v>
      </c>
    </row>
    <row r="21" spans="2:29" x14ac:dyDescent="0.25">
      <c r="B21" s="7">
        <v>45948</v>
      </c>
      <c r="C21" s="8">
        <v>1006</v>
      </c>
      <c r="D21" s="9"/>
      <c r="E21" s="10">
        <v>20</v>
      </c>
      <c r="F21" s="33">
        <f t="shared" si="1"/>
        <v>20120</v>
      </c>
      <c r="G21" s="19"/>
      <c r="H21" s="16"/>
      <c r="I21" s="17"/>
      <c r="J21" s="18"/>
      <c r="P21" s="114">
        <v>45954</v>
      </c>
      <c r="Q21" s="17">
        <f>R21-P21</f>
        <v>99</v>
      </c>
      <c r="R21" s="52">
        <v>46053</v>
      </c>
      <c r="S21" s="17" t="s">
        <v>57</v>
      </c>
      <c r="T21" s="113">
        <v>415</v>
      </c>
      <c r="U21" s="112" t="s">
        <v>48</v>
      </c>
      <c r="V21" s="112" t="s">
        <v>54</v>
      </c>
      <c r="W21" s="111">
        <v>500</v>
      </c>
      <c r="X21" s="112" t="s">
        <v>50</v>
      </c>
      <c r="Y21" s="110">
        <v>790</v>
      </c>
      <c r="Z21" s="108">
        <v>395000</v>
      </c>
      <c r="AA21" s="109"/>
      <c r="AB21" s="108">
        <v>395000</v>
      </c>
      <c r="AC21" t="s">
        <v>78</v>
      </c>
    </row>
    <row r="22" spans="2:29" x14ac:dyDescent="0.25">
      <c r="B22" s="7">
        <v>45949</v>
      </c>
      <c r="C22" s="8">
        <v>999</v>
      </c>
      <c r="D22" s="9"/>
      <c r="E22" s="10">
        <v>20</v>
      </c>
      <c r="F22" s="33">
        <f t="shared" si="1"/>
        <v>19980</v>
      </c>
      <c r="G22" s="19"/>
      <c r="H22" s="16"/>
      <c r="I22" s="17"/>
      <c r="J22" s="18"/>
      <c r="P22" s="114">
        <v>45954</v>
      </c>
      <c r="Q22" s="17">
        <f>R22-P22</f>
        <v>99</v>
      </c>
      <c r="R22" s="52">
        <v>46053</v>
      </c>
      <c r="S22" s="17" t="s">
        <v>57</v>
      </c>
      <c r="T22" s="113">
        <v>416</v>
      </c>
      <c r="U22" s="112" t="s">
        <v>48</v>
      </c>
      <c r="V22" s="112" t="s">
        <v>55</v>
      </c>
      <c r="W22" s="111">
        <v>100</v>
      </c>
      <c r="X22" s="112" t="s">
        <v>50</v>
      </c>
      <c r="Y22" s="110">
        <v>663.36634000000004</v>
      </c>
      <c r="Z22" s="108">
        <v>66336.63</v>
      </c>
      <c r="AA22" s="108">
        <v>663.37</v>
      </c>
      <c r="AB22" s="108">
        <v>67000</v>
      </c>
      <c r="AC22" t="s">
        <v>78</v>
      </c>
    </row>
    <row r="23" spans="2:29" x14ac:dyDescent="0.25">
      <c r="B23" s="7">
        <v>45950</v>
      </c>
      <c r="C23" s="8">
        <v>978</v>
      </c>
      <c r="D23" s="9"/>
      <c r="E23" s="10">
        <v>20</v>
      </c>
      <c r="F23" s="33">
        <f t="shared" si="1"/>
        <v>19560</v>
      </c>
      <c r="G23" s="19"/>
      <c r="H23" s="16"/>
      <c r="I23" s="17"/>
      <c r="J23" s="18"/>
      <c r="P23" s="114">
        <v>45954</v>
      </c>
      <c r="Q23" s="17">
        <f>R23-P23</f>
        <v>99</v>
      </c>
      <c r="R23" s="52">
        <v>46053</v>
      </c>
      <c r="S23" s="17" t="s">
        <v>57</v>
      </c>
      <c r="T23" s="113">
        <v>416</v>
      </c>
      <c r="U23" s="112" t="s">
        <v>48</v>
      </c>
      <c r="V23" s="112" t="s">
        <v>77</v>
      </c>
      <c r="W23" s="107">
        <v>2500</v>
      </c>
      <c r="X23" s="112" t="s">
        <v>12</v>
      </c>
      <c r="Y23" s="110">
        <v>24.5</v>
      </c>
      <c r="Z23" s="108">
        <v>61250</v>
      </c>
      <c r="AA23" s="109"/>
      <c r="AB23" s="108">
        <v>61250</v>
      </c>
      <c r="AC23" t="s">
        <v>78</v>
      </c>
    </row>
    <row r="24" spans="2:29" x14ac:dyDescent="0.25">
      <c r="B24" s="7">
        <v>45951</v>
      </c>
      <c r="C24" s="8">
        <v>1001</v>
      </c>
      <c r="D24" s="9"/>
      <c r="E24" s="10">
        <v>20</v>
      </c>
      <c r="F24" s="33">
        <f t="shared" si="1"/>
        <v>20020</v>
      </c>
      <c r="G24" s="19"/>
      <c r="H24" s="16"/>
      <c r="I24" s="17"/>
      <c r="J24" s="18"/>
    </row>
    <row r="25" spans="2:29" x14ac:dyDescent="0.25">
      <c r="B25" s="7">
        <v>45952</v>
      </c>
      <c r="C25" s="8">
        <v>980</v>
      </c>
      <c r="D25" s="9"/>
      <c r="E25" s="10">
        <v>20</v>
      </c>
      <c r="F25" s="33">
        <f t="shared" si="1"/>
        <v>19600</v>
      </c>
      <c r="G25" s="19"/>
      <c r="H25" s="16"/>
      <c r="I25" s="17"/>
      <c r="J25" s="18"/>
    </row>
    <row r="26" spans="2:29" x14ac:dyDescent="0.25">
      <c r="B26" s="7">
        <v>45953</v>
      </c>
      <c r="C26" s="8">
        <v>1029</v>
      </c>
      <c r="D26" s="9"/>
      <c r="E26" s="10">
        <v>20</v>
      </c>
      <c r="F26" s="33">
        <f t="shared" si="1"/>
        <v>20580</v>
      </c>
      <c r="G26" s="19"/>
      <c r="H26" s="16"/>
      <c r="I26" s="17"/>
      <c r="J26" s="18"/>
    </row>
    <row r="27" spans="2:29" x14ac:dyDescent="0.25">
      <c r="B27" s="7">
        <v>45954</v>
      </c>
      <c r="C27" s="8">
        <v>999</v>
      </c>
      <c r="D27" s="9"/>
      <c r="E27" s="10">
        <v>20</v>
      </c>
      <c r="F27" s="33">
        <f t="shared" si="1"/>
        <v>19980</v>
      </c>
      <c r="G27" s="19"/>
      <c r="H27" s="16"/>
      <c r="I27" s="17"/>
      <c r="J27" s="18"/>
    </row>
    <row r="28" spans="2:29" x14ac:dyDescent="0.25">
      <c r="B28" s="7">
        <v>45955</v>
      </c>
      <c r="C28" s="8">
        <v>1009</v>
      </c>
      <c r="D28" s="9"/>
      <c r="E28" s="10">
        <v>20</v>
      </c>
      <c r="F28" s="33">
        <f t="shared" si="1"/>
        <v>20180</v>
      </c>
      <c r="G28" s="19"/>
      <c r="H28" s="16"/>
      <c r="I28" s="17"/>
      <c r="J28" s="18"/>
    </row>
    <row r="29" spans="2:29" x14ac:dyDescent="0.25">
      <c r="B29" s="7">
        <v>45956</v>
      </c>
      <c r="C29" s="8">
        <v>1018</v>
      </c>
      <c r="D29" s="9"/>
      <c r="E29" s="10">
        <v>20</v>
      </c>
      <c r="F29" s="33">
        <f t="shared" si="1"/>
        <v>20360</v>
      </c>
      <c r="G29" s="19"/>
      <c r="H29" s="16"/>
      <c r="I29" s="17"/>
      <c r="J29" s="18"/>
    </row>
    <row r="30" spans="2:29" x14ac:dyDescent="0.25">
      <c r="B30" s="7">
        <v>45957</v>
      </c>
      <c r="C30" s="8">
        <v>1029</v>
      </c>
      <c r="D30" s="9"/>
      <c r="E30" s="10">
        <v>20</v>
      </c>
      <c r="F30" s="33">
        <f t="shared" si="1"/>
        <v>20580</v>
      </c>
      <c r="G30" s="19"/>
      <c r="H30" s="16"/>
      <c r="I30" s="17"/>
      <c r="J30" s="18"/>
    </row>
    <row r="31" spans="2:29" x14ac:dyDescent="0.25">
      <c r="B31" s="7">
        <v>45958</v>
      </c>
      <c r="C31" s="8">
        <v>1046</v>
      </c>
      <c r="D31" s="9"/>
      <c r="E31" s="10">
        <v>20</v>
      </c>
      <c r="F31" s="33">
        <f t="shared" si="1"/>
        <v>20920</v>
      </c>
      <c r="G31" s="19"/>
      <c r="H31" s="16"/>
      <c r="I31" s="17"/>
      <c r="J31" s="18"/>
    </row>
    <row r="32" spans="2:29" x14ac:dyDescent="0.25">
      <c r="B32" s="7">
        <v>45959</v>
      </c>
      <c r="C32" s="8">
        <v>1007</v>
      </c>
      <c r="D32" s="9"/>
      <c r="E32" s="10">
        <v>20</v>
      </c>
      <c r="F32" s="33">
        <f t="shared" si="1"/>
        <v>20140</v>
      </c>
      <c r="G32" s="19"/>
      <c r="H32" s="16"/>
      <c r="I32" s="17"/>
      <c r="J32" s="18"/>
    </row>
    <row r="33" spans="2:12" x14ac:dyDescent="0.25">
      <c r="B33" s="7">
        <v>45960</v>
      </c>
      <c r="C33" s="8">
        <v>1039</v>
      </c>
      <c r="D33" s="9"/>
      <c r="E33" s="10">
        <v>20</v>
      </c>
      <c r="F33" s="33">
        <f t="shared" si="1"/>
        <v>20780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1003</v>
      </c>
      <c r="D34" s="48"/>
      <c r="E34" s="10">
        <v>20</v>
      </c>
      <c r="F34" s="49">
        <f t="shared" si="1"/>
        <v>20060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30641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807943.87039300008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612820</v>
      </c>
      <c r="L36" s="31">
        <f>J36-J4-J5-J6</f>
        <v>606085.10820000002</v>
      </c>
    </row>
    <row r="37" spans="2:12" x14ac:dyDescent="0.25">
      <c r="B37" s="26" t="s">
        <v>14</v>
      </c>
      <c r="C37" s="30">
        <f>C35</f>
        <v>30641</v>
      </c>
      <c r="D37" s="9">
        <f>D35/1.03</f>
        <v>0</v>
      </c>
      <c r="E37" s="10"/>
      <c r="F37" s="33">
        <f>SUM(F4:F36)</f>
        <v>612820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-195123.87039300008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F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2" ht="15.75" thickBot="1" x14ac:dyDescent="0.3">
      <c r="L1" s="17"/>
      <c r="M1" s="17"/>
      <c r="N1" s="97">
        <f>SUM(N3:N7)</f>
        <v>0</v>
      </c>
    </row>
    <row r="2" spans="2:32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L2" s="261" t="s">
        <v>70</v>
      </c>
      <c r="M2" s="262"/>
      <c r="N2" s="26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1619550</v>
      </c>
    </row>
    <row r="3" spans="2:32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>
        <v>45988</v>
      </c>
      <c r="M3" s="13" t="s">
        <v>71</v>
      </c>
      <c r="N3" s="98">
        <v>750000</v>
      </c>
      <c r="P3" s="123">
        <v>45875</v>
      </c>
      <c r="Q3" s="124">
        <f t="shared" ref="Q3:Q8" si="0">R3-P3</f>
        <v>86</v>
      </c>
      <c r="R3" s="125">
        <v>45961</v>
      </c>
      <c r="S3" s="124" t="s">
        <v>57</v>
      </c>
      <c r="T3" s="126">
        <v>261</v>
      </c>
      <c r="U3" s="127" t="s">
        <v>48</v>
      </c>
      <c r="V3" s="127" t="s">
        <v>49</v>
      </c>
      <c r="W3" s="128">
        <v>50</v>
      </c>
      <c r="X3" s="127" t="s">
        <v>50</v>
      </c>
      <c r="Y3" s="129">
        <v>750</v>
      </c>
      <c r="Z3" s="130">
        <v>37500</v>
      </c>
      <c r="AA3" s="131"/>
      <c r="AB3" s="130">
        <v>37500</v>
      </c>
      <c r="AC3" t="s">
        <v>67</v>
      </c>
    </row>
    <row r="4" spans="2:32" x14ac:dyDescent="0.25">
      <c r="B4" s="7">
        <v>45962</v>
      </c>
      <c r="C4" s="8">
        <v>1010</v>
      </c>
      <c r="D4" s="9"/>
      <c r="E4" s="10">
        <v>20.25</v>
      </c>
      <c r="F4" s="33">
        <f>E4*C4</f>
        <v>20452.5</v>
      </c>
      <c r="G4" s="11"/>
      <c r="H4" s="12" t="s">
        <v>6</v>
      </c>
      <c r="I4" s="13">
        <v>0.01</v>
      </c>
      <c r="J4" s="14">
        <f>(F36+F37)*I4</f>
        <v>6680.4750000000004</v>
      </c>
      <c r="L4" s="55" t="s">
        <v>73</v>
      </c>
      <c r="M4" s="55"/>
      <c r="N4" s="99">
        <v>-750000</v>
      </c>
      <c r="P4" s="123">
        <v>45875</v>
      </c>
      <c r="Q4" s="124">
        <f t="shared" si="0"/>
        <v>86</v>
      </c>
      <c r="R4" s="125">
        <v>45961</v>
      </c>
      <c r="S4" s="124" t="s">
        <v>57</v>
      </c>
      <c r="T4" s="126">
        <v>261</v>
      </c>
      <c r="U4" s="127" t="s">
        <v>48</v>
      </c>
      <c r="V4" s="127" t="s">
        <v>51</v>
      </c>
      <c r="W4" s="128">
        <v>20</v>
      </c>
      <c r="X4" s="127" t="s">
        <v>50</v>
      </c>
      <c r="Y4" s="129">
        <v>765</v>
      </c>
      <c r="Z4" s="130">
        <v>15300</v>
      </c>
      <c r="AA4" s="131"/>
      <c r="AB4" s="130">
        <v>15300</v>
      </c>
      <c r="AC4" t="s">
        <v>67</v>
      </c>
    </row>
    <row r="5" spans="2:32" x14ac:dyDescent="0.25">
      <c r="B5" s="7">
        <v>45963</v>
      </c>
      <c r="C5" s="8">
        <v>1037</v>
      </c>
      <c r="D5" s="9"/>
      <c r="E5" s="10">
        <v>20.25</v>
      </c>
      <c r="F5" s="33">
        <f t="shared" ref="F5:F34" si="1">E5*C5</f>
        <v>20999.25</v>
      </c>
      <c r="G5" s="11"/>
      <c r="H5" s="12" t="s">
        <v>7</v>
      </c>
      <c r="I5" s="13">
        <v>1E-3</v>
      </c>
      <c r="J5" s="14">
        <f>(F36+F37-J4-J6)*I5</f>
        <v>661.36702500000001</v>
      </c>
      <c r="L5" s="58">
        <v>46016</v>
      </c>
      <c r="M5" s="13" t="s">
        <v>72</v>
      </c>
      <c r="N5" s="98">
        <v>750000</v>
      </c>
      <c r="P5" s="123">
        <v>45875</v>
      </c>
      <c r="Q5" s="124">
        <f t="shared" si="0"/>
        <v>86</v>
      </c>
      <c r="R5" s="125">
        <v>45961</v>
      </c>
      <c r="S5" s="124" t="s">
        <v>57</v>
      </c>
      <c r="T5" s="126">
        <v>261</v>
      </c>
      <c r="U5" s="127" t="s">
        <v>48</v>
      </c>
      <c r="V5" s="127" t="s">
        <v>52</v>
      </c>
      <c r="W5" s="128">
        <v>20</v>
      </c>
      <c r="X5" s="127" t="s">
        <v>50</v>
      </c>
      <c r="Y5" s="129">
        <v>675</v>
      </c>
      <c r="Z5" s="130">
        <v>13500</v>
      </c>
      <c r="AA5" s="131"/>
      <c r="AB5" s="130">
        <v>13500</v>
      </c>
      <c r="AC5" t="s">
        <v>67</v>
      </c>
    </row>
    <row r="6" spans="2:32" x14ac:dyDescent="0.25">
      <c r="B6" s="7">
        <v>45964</v>
      </c>
      <c r="C6" s="8">
        <v>1018</v>
      </c>
      <c r="D6" s="9"/>
      <c r="E6" s="10">
        <v>20.25</v>
      </c>
      <c r="F6" s="33">
        <f t="shared" si="1"/>
        <v>20614.5</v>
      </c>
      <c r="G6" s="11"/>
      <c r="H6" s="12" t="s">
        <v>8</v>
      </c>
      <c r="I6" s="13"/>
      <c r="J6" s="14"/>
      <c r="L6" s="55" t="s">
        <v>74</v>
      </c>
      <c r="M6" s="55"/>
      <c r="N6" s="99">
        <v>-750000</v>
      </c>
      <c r="P6" s="123">
        <v>45875</v>
      </c>
      <c r="Q6" s="124">
        <f t="shared" si="0"/>
        <v>86</v>
      </c>
      <c r="R6" s="125">
        <v>45961</v>
      </c>
      <c r="S6" s="124" t="s">
        <v>57</v>
      </c>
      <c r="T6" s="126">
        <v>261</v>
      </c>
      <c r="U6" s="127" t="s">
        <v>48</v>
      </c>
      <c r="V6" s="127" t="s">
        <v>53</v>
      </c>
      <c r="W6" s="128">
        <v>50</v>
      </c>
      <c r="X6" s="127" t="s">
        <v>50</v>
      </c>
      <c r="Y6" s="129">
        <v>730</v>
      </c>
      <c r="Z6" s="130">
        <v>36500</v>
      </c>
      <c r="AA6" s="131"/>
      <c r="AB6" s="130">
        <v>36500</v>
      </c>
      <c r="AC6" t="s">
        <v>67</v>
      </c>
    </row>
    <row r="7" spans="2:32" x14ac:dyDescent="0.25">
      <c r="B7" s="7">
        <v>45965</v>
      </c>
      <c r="C7" s="8">
        <v>1036</v>
      </c>
      <c r="D7" s="9"/>
      <c r="E7" s="10">
        <v>20.25</v>
      </c>
      <c r="F7" s="33">
        <f t="shared" si="1"/>
        <v>20979</v>
      </c>
      <c r="G7" s="11"/>
      <c r="H7" s="12" t="s">
        <v>9</v>
      </c>
      <c r="I7" s="13"/>
      <c r="J7" s="14">
        <f>'EKİM 2025'!J39*-1</f>
        <v>195123.87039300008</v>
      </c>
      <c r="L7" s="17"/>
      <c r="M7" s="17"/>
      <c r="N7" s="97"/>
      <c r="P7" s="123">
        <v>45875</v>
      </c>
      <c r="Q7" s="124">
        <f t="shared" si="0"/>
        <v>86</v>
      </c>
      <c r="R7" s="125">
        <v>45961</v>
      </c>
      <c r="S7" s="124" t="s">
        <v>57</v>
      </c>
      <c r="T7" s="126">
        <v>261</v>
      </c>
      <c r="U7" s="127" t="s">
        <v>48</v>
      </c>
      <c r="V7" s="127" t="s">
        <v>54</v>
      </c>
      <c r="W7" s="128">
        <v>400</v>
      </c>
      <c r="X7" s="127" t="s">
        <v>50</v>
      </c>
      <c r="Y7" s="129">
        <v>760</v>
      </c>
      <c r="Z7" s="130">
        <v>304000</v>
      </c>
      <c r="AA7" s="131"/>
      <c r="AB7" s="130">
        <v>304000</v>
      </c>
      <c r="AC7" t="s">
        <v>67</v>
      </c>
    </row>
    <row r="8" spans="2:32" x14ac:dyDescent="0.25">
      <c r="B8" s="7">
        <v>45966</v>
      </c>
      <c r="C8" s="8">
        <v>1059</v>
      </c>
      <c r="D8" s="9"/>
      <c r="E8" s="10">
        <v>20.25</v>
      </c>
      <c r="F8" s="33">
        <f t="shared" si="1"/>
        <v>21444.75</v>
      </c>
      <c r="G8" s="52">
        <v>46016</v>
      </c>
      <c r="H8" s="17" t="s">
        <v>72</v>
      </c>
      <c r="I8" s="17"/>
      <c r="J8" s="18">
        <v>750000</v>
      </c>
      <c r="P8" s="123">
        <v>45875</v>
      </c>
      <c r="Q8" s="124">
        <f t="shared" si="0"/>
        <v>86</v>
      </c>
      <c r="R8" s="125">
        <v>45961</v>
      </c>
      <c r="S8" s="124" t="s">
        <v>57</v>
      </c>
      <c r="T8" s="126">
        <v>261</v>
      </c>
      <c r="U8" s="127" t="s">
        <v>48</v>
      </c>
      <c r="V8" s="127" t="s">
        <v>55</v>
      </c>
      <c r="W8" s="128">
        <v>100</v>
      </c>
      <c r="X8" s="127" t="s">
        <v>50</v>
      </c>
      <c r="Y8" s="129">
        <v>663.36634000000004</v>
      </c>
      <c r="Z8" s="130">
        <v>66336.63</v>
      </c>
      <c r="AA8" s="130">
        <v>663.37</v>
      </c>
      <c r="AB8" s="130">
        <v>67000</v>
      </c>
      <c r="AC8" t="s">
        <v>67</v>
      </c>
    </row>
    <row r="9" spans="2:32" x14ac:dyDescent="0.25">
      <c r="B9" s="7">
        <v>45967</v>
      </c>
      <c r="C9" s="8">
        <v>1097</v>
      </c>
      <c r="D9" s="9"/>
      <c r="E9" s="10">
        <v>20.25</v>
      </c>
      <c r="F9" s="33">
        <f t="shared" si="1"/>
        <v>22214.25</v>
      </c>
      <c r="G9" s="15"/>
      <c r="H9" s="16"/>
      <c r="I9" s="17"/>
      <c r="J9" s="18"/>
      <c r="P9" s="132"/>
      <c r="Q9" s="132"/>
      <c r="R9" s="132"/>
      <c r="S9" s="132"/>
      <c r="T9" s="132"/>
      <c r="U9" s="132"/>
      <c r="V9" s="133"/>
      <c r="W9" s="132"/>
      <c r="X9" s="132"/>
      <c r="Y9" s="132"/>
      <c r="Z9" s="132"/>
      <c r="AA9" s="132"/>
      <c r="AB9" s="134"/>
      <c r="AC9" s="132"/>
      <c r="AD9" s="132"/>
      <c r="AE9" s="132"/>
      <c r="AF9" s="132"/>
    </row>
    <row r="10" spans="2:32" x14ac:dyDescent="0.25">
      <c r="B10" s="7">
        <v>45968</v>
      </c>
      <c r="C10" s="8">
        <v>1072</v>
      </c>
      <c r="D10" s="9"/>
      <c r="E10" s="10">
        <v>20.25</v>
      </c>
      <c r="F10" s="33">
        <f t="shared" si="1"/>
        <v>21708</v>
      </c>
      <c r="G10" s="15"/>
      <c r="H10" s="16"/>
      <c r="I10" s="17"/>
      <c r="J10" s="18"/>
      <c r="P10" s="87">
        <v>45912</v>
      </c>
      <c r="Q10" s="17">
        <f t="shared" ref="Q10:Q17" si="2">R10-P10</f>
        <v>110</v>
      </c>
      <c r="R10" s="52">
        <v>46022</v>
      </c>
      <c r="S10" s="17" t="s">
        <v>57</v>
      </c>
      <c r="T10" s="86">
        <v>326</v>
      </c>
      <c r="U10" s="85" t="s">
        <v>48</v>
      </c>
      <c r="V10" s="85" t="s">
        <v>51</v>
      </c>
      <c r="W10" s="84">
        <v>20</v>
      </c>
      <c r="X10" s="85" t="s">
        <v>50</v>
      </c>
      <c r="Y10" s="83">
        <v>765</v>
      </c>
      <c r="Z10" s="82">
        <v>15300</v>
      </c>
      <c r="AA10" s="81"/>
      <c r="AB10" s="82">
        <v>15300</v>
      </c>
      <c r="AC10" t="s">
        <v>69</v>
      </c>
    </row>
    <row r="11" spans="2:32" x14ac:dyDescent="0.25">
      <c r="B11" s="7">
        <v>45969</v>
      </c>
      <c r="C11" s="8">
        <v>1086</v>
      </c>
      <c r="D11" s="9"/>
      <c r="E11" s="10">
        <v>20.25</v>
      </c>
      <c r="F11" s="33">
        <f t="shared" si="1"/>
        <v>21991.5</v>
      </c>
      <c r="G11" s="15"/>
      <c r="H11" s="16"/>
      <c r="I11" s="17"/>
      <c r="J11" s="18"/>
      <c r="P11" s="87">
        <v>45912</v>
      </c>
      <c r="Q11" s="17">
        <f t="shared" si="2"/>
        <v>110</v>
      </c>
      <c r="R11" s="52">
        <v>46022</v>
      </c>
      <c r="S11" s="17" t="s">
        <v>57</v>
      </c>
      <c r="T11" s="86">
        <v>326</v>
      </c>
      <c r="U11" s="85" t="s">
        <v>48</v>
      </c>
      <c r="V11" s="85" t="s">
        <v>52</v>
      </c>
      <c r="W11" s="84">
        <v>20</v>
      </c>
      <c r="X11" s="85" t="s">
        <v>50</v>
      </c>
      <c r="Y11" s="83">
        <v>675</v>
      </c>
      <c r="Z11" s="82">
        <v>13500</v>
      </c>
      <c r="AA11" s="81"/>
      <c r="AB11" s="82">
        <v>13500</v>
      </c>
      <c r="AC11" t="s">
        <v>69</v>
      </c>
    </row>
    <row r="12" spans="2:32" x14ac:dyDescent="0.25">
      <c r="B12" s="7">
        <v>45970</v>
      </c>
      <c r="C12" s="8">
        <v>1092</v>
      </c>
      <c r="D12" s="9"/>
      <c r="E12" s="10">
        <v>20.25</v>
      </c>
      <c r="F12" s="33">
        <f t="shared" si="1"/>
        <v>22113</v>
      </c>
      <c r="G12" s="15"/>
      <c r="H12" s="16"/>
      <c r="I12" s="17"/>
      <c r="J12" s="18"/>
      <c r="P12" s="87">
        <v>45912</v>
      </c>
      <c r="Q12" s="17">
        <f t="shared" si="2"/>
        <v>110</v>
      </c>
      <c r="R12" s="52">
        <v>46022</v>
      </c>
      <c r="S12" s="17" t="s">
        <v>57</v>
      </c>
      <c r="T12" s="86">
        <v>326</v>
      </c>
      <c r="U12" s="85" t="s">
        <v>48</v>
      </c>
      <c r="V12" s="85" t="s">
        <v>53</v>
      </c>
      <c r="W12" s="84">
        <v>50</v>
      </c>
      <c r="X12" s="85" t="s">
        <v>50</v>
      </c>
      <c r="Y12" s="83">
        <v>730</v>
      </c>
      <c r="Z12" s="82">
        <v>36500</v>
      </c>
      <c r="AA12" s="81"/>
      <c r="AB12" s="82">
        <v>36500</v>
      </c>
      <c r="AC12" t="s">
        <v>69</v>
      </c>
    </row>
    <row r="13" spans="2:32" x14ac:dyDescent="0.25">
      <c r="B13" s="7">
        <v>45971</v>
      </c>
      <c r="C13" s="8">
        <v>1090</v>
      </c>
      <c r="D13" s="9"/>
      <c r="E13" s="10">
        <v>20.25</v>
      </c>
      <c r="F13" s="33">
        <f t="shared" si="1"/>
        <v>22072.5</v>
      </c>
      <c r="G13" s="15"/>
      <c r="H13" s="16"/>
      <c r="I13" s="17"/>
      <c r="J13" s="18"/>
      <c r="P13" s="87">
        <v>45912</v>
      </c>
      <c r="Q13" s="17">
        <f t="shared" si="2"/>
        <v>110</v>
      </c>
      <c r="R13" s="52">
        <v>46022</v>
      </c>
      <c r="S13" s="17" t="s">
        <v>57</v>
      </c>
      <c r="T13" s="86">
        <v>326</v>
      </c>
      <c r="U13" s="85" t="s">
        <v>48</v>
      </c>
      <c r="V13" s="85" t="s">
        <v>54</v>
      </c>
      <c r="W13" s="84">
        <v>450</v>
      </c>
      <c r="X13" s="85" t="s">
        <v>50</v>
      </c>
      <c r="Y13" s="83">
        <v>750</v>
      </c>
      <c r="Z13" s="82">
        <v>337500</v>
      </c>
      <c r="AA13" s="81"/>
      <c r="AB13" s="82">
        <v>337500</v>
      </c>
      <c r="AC13" t="s">
        <v>69</v>
      </c>
    </row>
    <row r="14" spans="2:32" x14ac:dyDescent="0.25">
      <c r="B14" s="7">
        <v>45972</v>
      </c>
      <c r="C14" s="8">
        <v>1098</v>
      </c>
      <c r="D14" s="9"/>
      <c r="E14" s="10">
        <v>20.25</v>
      </c>
      <c r="F14" s="33">
        <f t="shared" si="1"/>
        <v>22234.5</v>
      </c>
      <c r="G14" s="15"/>
      <c r="H14" s="16"/>
      <c r="I14" s="17"/>
      <c r="J14" s="18"/>
      <c r="P14" s="87">
        <v>45912</v>
      </c>
      <c r="Q14" s="17">
        <f t="shared" si="2"/>
        <v>110</v>
      </c>
      <c r="R14" s="52">
        <v>46022</v>
      </c>
      <c r="S14" s="17" t="s">
        <v>57</v>
      </c>
      <c r="T14" s="86">
        <v>326</v>
      </c>
      <c r="U14" s="85" t="s">
        <v>48</v>
      </c>
      <c r="V14" s="85" t="s">
        <v>62</v>
      </c>
      <c r="W14" s="84">
        <v>150</v>
      </c>
      <c r="X14" s="85" t="s">
        <v>50</v>
      </c>
      <c r="Y14" s="83">
        <v>663.36634000000004</v>
      </c>
      <c r="Z14" s="82">
        <v>99504.95</v>
      </c>
      <c r="AA14" s="82">
        <v>995.05</v>
      </c>
      <c r="AB14" s="82">
        <v>100500</v>
      </c>
      <c r="AC14" t="s">
        <v>69</v>
      </c>
    </row>
    <row r="15" spans="2:32" x14ac:dyDescent="0.25">
      <c r="B15" s="7">
        <v>45973</v>
      </c>
      <c r="C15" s="8">
        <v>1089</v>
      </c>
      <c r="D15" s="9"/>
      <c r="E15" s="10">
        <v>20.25</v>
      </c>
      <c r="F15" s="33">
        <f t="shared" si="1"/>
        <v>22052.25</v>
      </c>
      <c r="G15" s="15"/>
      <c r="H15" s="16"/>
      <c r="I15" s="17"/>
      <c r="J15" s="18"/>
      <c r="P15" s="87">
        <v>45912</v>
      </c>
      <c r="Q15" s="17">
        <f t="shared" si="2"/>
        <v>110</v>
      </c>
      <c r="R15" s="52">
        <v>46022</v>
      </c>
      <c r="S15" s="17" t="s">
        <v>57</v>
      </c>
      <c r="T15" s="86">
        <v>326</v>
      </c>
      <c r="U15" s="85" t="s">
        <v>48</v>
      </c>
      <c r="V15" s="85" t="s">
        <v>63</v>
      </c>
      <c r="W15" s="84">
        <v>50</v>
      </c>
      <c r="X15" s="85" t="s">
        <v>50</v>
      </c>
      <c r="Y15" s="83">
        <v>1250</v>
      </c>
      <c r="Z15" s="82">
        <v>62500</v>
      </c>
      <c r="AA15" s="81"/>
      <c r="AB15" s="82">
        <v>62500</v>
      </c>
      <c r="AC15" t="s">
        <v>69</v>
      </c>
    </row>
    <row r="16" spans="2:32" x14ac:dyDescent="0.25">
      <c r="B16" s="7">
        <v>45974</v>
      </c>
      <c r="C16" s="8">
        <v>1106</v>
      </c>
      <c r="D16" s="9"/>
      <c r="E16" s="10">
        <v>20.25</v>
      </c>
      <c r="F16" s="33">
        <f t="shared" si="1"/>
        <v>22396.5</v>
      </c>
      <c r="G16" s="19"/>
      <c r="H16" s="16"/>
      <c r="I16" s="17"/>
      <c r="J16" s="18"/>
      <c r="P16" s="96">
        <v>45943</v>
      </c>
      <c r="Q16" s="17">
        <f t="shared" si="2"/>
        <v>79</v>
      </c>
      <c r="R16" s="52">
        <v>46022</v>
      </c>
      <c r="S16" s="17" t="s">
        <v>57</v>
      </c>
      <c r="T16" s="95">
        <v>382</v>
      </c>
      <c r="U16" s="94" t="s">
        <v>48</v>
      </c>
      <c r="V16" s="94" t="s">
        <v>68</v>
      </c>
      <c r="W16" s="93">
        <v>50</v>
      </c>
      <c r="X16" s="94" t="s">
        <v>50</v>
      </c>
      <c r="Y16" s="92">
        <v>50</v>
      </c>
      <c r="Z16" s="91">
        <v>2500</v>
      </c>
      <c r="AA16" s="90"/>
      <c r="AB16" s="91">
        <v>2500</v>
      </c>
      <c r="AC16" t="s">
        <v>69</v>
      </c>
    </row>
    <row r="17" spans="2:29" x14ac:dyDescent="0.25">
      <c r="B17" s="7">
        <v>45975</v>
      </c>
      <c r="C17" s="8">
        <v>1102</v>
      </c>
      <c r="D17" s="9"/>
      <c r="E17" s="10">
        <v>20.25</v>
      </c>
      <c r="F17" s="33">
        <f t="shared" si="1"/>
        <v>22315.5</v>
      </c>
      <c r="G17" s="19"/>
      <c r="H17" s="16"/>
      <c r="I17" s="17"/>
      <c r="J17" s="18"/>
      <c r="P17" s="96">
        <v>45943</v>
      </c>
      <c r="Q17" s="17">
        <f t="shared" si="2"/>
        <v>79</v>
      </c>
      <c r="R17" s="52">
        <v>46022</v>
      </c>
      <c r="S17" s="17" t="s">
        <v>57</v>
      </c>
      <c r="T17" s="95">
        <v>382</v>
      </c>
      <c r="U17" s="94" t="s">
        <v>48</v>
      </c>
      <c r="V17" s="94" t="s">
        <v>68</v>
      </c>
      <c r="W17" s="93">
        <v>150</v>
      </c>
      <c r="X17" s="94" t="s">
        <v>50</v>
      </c>
      <c r="Y17" s="92">
        <v>30</v>
      </c>
      <c r="Z17" s="91">
        <v>4500</v>
      </c>
      <c r="AA17" s="90"/>
      <c r="AB17" s="91">
        <v>4500</v>
      </c>
      <c r="AC17" t="s">
        <v>69</v>
      </c>
    </row>
    <row r="18" spans="2:29" x14ac:dyDescent="0.25">
      <c r="B18" s="7">
        <v>45976</v>
      </c>
      <c r="C18" s="8">
        <v>1066</v>
      </c>
      <c r="D18" s="9"/>
      <c r="E18" s="10">
        <v>20.25</v>
      </c>
      <c r="F18" s="33">
        <f t="shared" si="1"/>
        <v>21586.5</v>
      </c>
      <c r="G18" s="19"/>
      <c r="H18" s="16"/>
      <c r="I18" s="17"/>
      <c r="J18" s="18"/>
      <c r="P18" s="96">
        <v>45943</v>
      </c>
      <c r="Q18" s="17">
        <f>R18-P17</f>
        <v>79</v>
      </c>
      <c r="R18" s="52">
        <v>46022</v>
      </c>
      <c r="S18" s="17" t="s">
        <v>57</v>
      </c>
      <c r="T18" s="95">
        <v>382</v>
      </c>
      <c r="U18" s="94" t="s">
        <v>48</v>
      </c>
      <c r="V18" s="94" t="s">
        <v>68</v>
      </c>
      <c r="W18" s="93">
        <v>540</v>
      </c>
      <c r="X18" s="94" t="s">
        <v>50</v>
      </c>
      <c r="Y18" s="92">
        <v>35</v>
      </c>
      <c r="Z18" s="91">
        <v>18900</v>
      </c>
      <c r="AA18" s="90"/>
      <c r="AB18" s="91">
        <v>18900</v>
      </c>
      <c r="AC18" t="s">
        <v>69</v>
      </c>
    </row>
    <row r="19" spans="2:29" x14ac:dyDescent="0.25">
      <c r="B19" s="7">
        <v>45977</v>
      </c>
      <c r="C19" s="8">
        <v>1089</v>
      </c>
      <c r="D19" s="9"/>
      <c r="E19" s="10">
        <v>20.25</v>
      </c>
      <c r="F19" s="33">
        <f t="shared" si="1"/>
        <v>22052.25</v>
      </c>
      <c r="G19" s="19"/>
      <c r="H19" s="16"/>
      <c r="I19" s="17"/>
      <c r="J19" s="18"/>
    </row>
    <row r="20" spans="2:29" x14ac:dyDescent="0.25">
      <c r="B20" s="7">
        <v>45978</v>
      </c>
      <c r="C20" s="8">
        <v>1080</v>
      </c>
      <c r="D20" s="9"/>
      <c r="E20" s="10">
        <v>20.25</v>
      </c>
      <c r="F20" s="33">
        <f t="shared" si="1"/>
        <v>21870</v>
      </c>
      <c r="G20" s="19"/>
      <c r="H20" s="16"/>
      <c r="I20" s="17"/>
      <c r="J20" s="18"/>
      <c r="P20" s="114">
        <v>45954</v>
      </c>
      <c r="Q20" s="17">
        <f>R20-P20</f>
        <v>99</v>
      </c>
      <c r="R20" s="52">
        <v>46053</v>
      </c>
      <c r="S20" s="17" t="s">
        <v>57</v>
      </c>
      <c r="T20" s="113">
        <v>415</v>
      </c>
      <c r="U20" s="112" t="s">
        <v>48</v>
      </c>
      <c r="V20" s="112" t="s">
        <v>53</v>
      </c>
      <c r="W20" s="111">
        <v>40</v>
      </c>
      <c r="X20" s="112" t="s">
        <v>50</v>
      </c>
      <c r="Y20" s="110">
        <v>770</v>
      </c>
      <c r="Z20" s="108">
        <v>30800</v>
      </c>
      <c r="AA20" s="109"/>
      <c r="AB20" s="108">
        <v>30800</v>
      </c>
      <c r="AC20" t="s">
        <v>78</v>
      </c>
    </row>
    <row r="21" spans="2:29" x14ac:dyDescent="0.25">
      <c r="B21" s="7">
        <v>45979</v>
      </c>
      <c r="C21" s="8">
        <v>1102</v>
      </c>
      <c r="D21" s="9"/>
      <c r="E21" s="10">
        <v>20.25</v>
      </c>
      <c r="F21" s="33">
        <f t="shared" si="1"/>
        <v>22315.5</v>
      </c>
      <c r="G21" s="19"/>
      <c r="H21" s="16"/>
      <c r="I21" s="17"/>
      <c r="J21" s="18"/>
      <c r="P21" s="114">
        <v>45954</v>
      </c>
      <c r="Q21" s="17">
        <f>R21-P21</f>
        <v>99</v>
      </c>
      <c r="R21" s="52">
        <v>46053</v>
      </c>
      <c r="S21" s="17" t="s">
        <v>57</v>
      </c>
      <c r="T21" s="113">
        <v>415</v>
      </c>
      <c r="U21" s="112" t="s">
        <v>48</v>
      </c>
      <c r="V21" s="112" t="s">
        <v>54</v>
      </c>
      <c r="W21" s="111">
        <v>500</v>
      </c>
      <c r="X21" s="112" t="s">
        <v>50</v>
      </c>
      <c r="Y21" s="110">
        <v>790</v>
      </c>
      <c r="Z21" s="108">
        <v>395000</v>
      </c>
      <c r="AA21" s="109"/>
      <c r="AB21" s="108">
        <v>395000</v>
      </c>
      <c r="AC21" t="s">
        <v>78</v>
      </c>
    </row>
    <row r="22" spans="2:29" x14ac:dyDescent="0.25">
      <c r="B22" s="7">
        <v>45980</v>
      </c>
      <c r="C22" s="8">
        <v>1055</v>
      </c>
      <c r="D22" s="9"/>
      <c r="E22" s="10">
        <v>20.25</v>
      </c>
      <c r="F22" s="33">
        <f t="shared" si="1"/>
        <v>21363.75</v>
      </c>
      <c r="G22" s="19"/>
      <c r="H22" s="16"/>
      <c r="I22" s="17"/>
      <c r="J22" s="18"/>
      <c r="P22" s="114">
        <v>45954</v>
      </c>
      <c r="Q22" s="17">
        <f>R22-P22</f>
        <v>99</v>
      </c>
      <c r="R22" s="52">
        <v>46053</v>
      </c>
      <c r="S22" s="17" t="s">
        <v>57</v>
      </c>
      <c r="T22" s="113">
        <v>416</v>
      </c>
      <c r="U22" s="112" t="s">
        <v>48</v>
      </c>
      <c r="V22" s="112" t="s">
        <v>55</v>
      </c>
      <c r="W22" s="111">
        <v>100</v>
      </c>
      <c r="X22" s="112" t="s">
        <v>50</v>
      </c>
      <c r="Y22" s="110">
        <v>663.36634000000004</v>
      </c>
      <c r="Z22" s="108">
        <v>66336.63</v>
      </c>
      <c r="AA22" s="108">
        <v>663.37</v>
      </c>
      <c r="AB22" s="108">
        <v>67000</v>
      </c>
      <c r="AC22" t="s">
        <v>78</v>
      </c>
    </row>
    <row r="23" spans="2:29" x14ac:dyDescent="0.25">
      <c r="B23" s="7">
        <v>45981</v>
      </c>
      <c r="C23" s="8">
        <v>1103</v>
      </c>
      <c r="D23" s="9"/>
      <c r="E23" s="10">
        <v>20.25</v>
      </c>
      <c r="F23" s="33">
        <f t="shared" si="1"/>
        <v>22335.75</v>
      </c>
      <c r="G23" s="19"/>
      <c r="H23" s="16"/>
      <c r="I23" s="17"/>
      <c r="J23" s="18"/>
      <c r="P23" s="114">
        <v>45954</v>
      </c>
      <c r="Q23" s="17">
        <f>R23-P23</f>
        <v>99</v>
      </c>
      <c r="R23" s="52">
        <v>46053</v>
      </c>
      <c r="S23" s="17" t="s">
        <v>57</v>
      </c>
      <c r="T23" s="113">
        <v>416</v>
      </c>
      <c r="U23" s="112" t="s">
        <v>48</v>
      </c>
      <c r="V23" s="112" t="s">
        <v>77</v>
      </c>
      <c r="W23" s="107">
        <v>2500</v>
      </c>
      <c r="X23" s="112" t="s">
        <v>12</v>
      </c>
      <c r="Y23" s="110">
        <v>24.5</v>
      </c>
      <c r="Z23" s="108">
        <v>61250</v>
      </c>
      <c r="AA23" s="109"/>
      <c r="AB23" s="108">
        <v>61250</v>
      </c>
      <c r="AC23" t="s">
        <v>78</v>
      </c>
    </row>
    <row r="24" spans="2:29" x14ac:dyDescent="0.25">
      <c r="B24" s="7">
        <v>45982</v>
      </c>
      <c r="C24" s="8">
        <v>1136</v>
      </c>
      <c r="D24" s="9"/>
      <c r="E24" s="10">
        <v>20.25</v>
      </c>
      <c r="F24" s="33">
        <f t="shared" si="1"/>
        <v>23004</v>
      </c>
      <c r="G24" s="19"/>
      <c r="H24" s="16"/>
      <c r="I24" s="17"/>
      <c r="J24" s="18"/>
    </row>
    <row r="25" spans="2:29" x14ac:dyDescent="0.25">
      <c r="B25" s="7">
        <v>45983</v>
      </c>
      <c r="C25" s="8">
        <v>1176</v>
      </c>
      <c r="D25" s="9"/>
      <c r="E25" s="10">
        <v>20.25</v>
      </c>
      <c r="F25" s="33">
        <f t="shared" si="1"/>
        <v>23814</v>
      </c>
      <c r="G25" s="19"/>
      <c r="H25" s="16"/>
      <c r="I25" s="17"/>
      <c r="J25" s="18"/>
    </row>
    <row r="26" spans="2:29" x14ac:dyDescent="0.25">
      <c r="B26" s="7">
        <v>45984</v>
      </c>
      <c r="C26" s="8">
        <v>1189</v>
      </c>
      <c r="D26" s="9"/>
      <c r="E26" s="10">
        <v>20.25</v>
      </c>
      <c r="F26" s="33">
        <f t="shared" si="1"/>
        <v>24077.25</v>
      </c>
      <c r="G26" s="19"/>
      <c r="H26" s="16"/>
      <c r="I26" s="17"/>
      <c r="J26" s="18"/>
    </row>
    <row r="27" spans="2:29" x14ac:dyDescent="0.25">
      <c r="B27" s="7">
        <v>45985</v>
      </c>
      <c r="C27" s="8">
        <v>1245</v>
      </c>
      <c r="D27" s="9"/>
      <c r="E27" s="10">
        <v>20.25</v>
      </c>
      <c r="F27" s="33">
        <f t="shared" si="1"/>
        <v>25211.25</v>
      </c>
      <c r="G27" s="19"/>
      <c r="H27" s="16"/>
      <c r="I27" s="17"/>
      <c r="J27" s="18"/>
    </row>
    <row r="28" spans="2:29" x14ac:dyDescent="0.25">
      <c r="B28" s="7">
        <v>45986</v>
      </c>
      <c r="C28" s="8">
        <v>1086</v>
      </c>
      <c r="D28" s="9"/>
      <c r="E28" s="10">
        <v>20.25</v>
      </c>
      <c r="F28" s="33">
        <f t="shared" si="1"/>
        <v>21991.5</v>
      </c>
      <c r="G28" s="19"/>
      <c r="H28" s="16"/>
      <c r="I28" s="17"/>
      <c r="J28" s="18"/>
    </row>
    <row r="29" spans="2:29" x14ac:dyDescent="0.25">
      <c r="B29" s="7">
        <v>45987</v>
      </c>
      <c r="C29" s="8">
        <v>1199</v>
      </c>
      <c r="D29" s="9"/>
      <c r="E29" s="10">
        <v>20.25</v>
      </c>
      <c r="F29" s="33">
        <f t="shared" si="1"/>
        <v>24279.75</v>
      </c>
      <c r="G29" s="19"/>
      <c r="H29" s="16"/>
      <c r="I29" s="17"/>
      <c r="J29" s="18"/>
    </row>
    <row r="30" spans="2:29" x14ac:dyDescent="0.25">
      <c r="B30" s="7">
        <v>45988</v>
      </c>
      <c r="C30" s="8">
        <v>1124</v>
      </c>
      <c r="D30" s="9"/>
      <c r="E30" s="10">
        <v>20.25</v>
      </c>
      <c r="F30" s="33">
        <f t="shared" si="1"/>
        <v>22761</v>
      </c>
      <c r="G30" s="19"/>
      <c r="H30" s="16"/>
      <c r="I30" s="17"/>
      <c r="J30" s="18"/>
    </row>
    <row r="31" spans="2:29" x14ac:dyDescent="0.25">
      <c r="B31" s="7">
        <v>45989</v>
      </c>
      <c r="C31" s="8">
        <v>1130</v>
      </c>
      <c r="D31" s="9"/>
      <c r="E31" s="10">
        <v>20.25</v>
      </c>
      <c r="F31" s="33">
        <f t="shared" si="1"/>
        <v>22882.5</v>
      </c>
      <c r="G31" s="19"/>
      <c r="H31" s="16"/>
      <c r="I31" s="17"/>
      <c r="J31" s="18"/>
    </row>
    <row r="32" spans="2:29" x14ac:dyDescent="0.25">
      <c r="B32" s="7">
        <v>45990</v>
      </c>
      <c r="C32" s="8">
        <v>1069</v>
      </c>
      <c r="D32" s="9"/>
      <c r="E32" s="10">
        <v>20.25</v>
      </c>
      <c r="F32" s="33">
        <f t="shared" si="1"/>
        <v>21647.25</v>
      </c>
      <c r="G32" s="19"/>
      <c r="H32" s="16"/>
      <c r="I32" s="17"/>
      <c r="J32" s="18"/>
    </row>
    <row r="33" spans="2:12" x14ac:dyDescent="0.25">
      <c r="B33" s="7">
        <v>45991</v>
      </c>
      <c r="C33" s="8">
        <v>1149</v>
      </c>
      <c r="D33" s="9"/>
      <c r="E33" s="10">
        <v>20.25</v>
      </c>
      <c r="F33" s="33">
        <f t="shared" si="1"/>
        <v>23267.25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32990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952465.7124180001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668047.5</v>
      </c>
      <c r="L36" s="31">
        <f>J36-J4-J5-J6</f>
        <v>660705.65797499998</v>
      </c>
    </row>
    <row r="37" spans="2:12" x14ac:dyDescent="0.25">
      <c r="B37" s="26" t="s">
        <v>14</v>
      </c>
      <c r="C37" s="30">
        <f>C35</f>
        <v>32990</v>
      </c>
      <c r="D37" s="9">
        <f>D35/1.03</f>
        <v>0</v>
      </c>
      <c r="E37" s="10"/>
      <c r="F37" s="33">
        <f>SUM(F4:F36)</f>
        <v>668047.5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-284418.2124180001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F43"/>
  <sheetViews>
    <sheetView zoomScale="85" zoomScaleNormal="85" workbookViewId="0">
      <selection activeCell="J9" sqref="J9: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2" ht="15.75" thickBot="1" x14ac:dyDescent="0.3"/>
    <row r="2" spans="2:32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1670800</v>
      </c>
    </row>
    <row r="3" spans="2:32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9">
        <v>45875</v>
      </c>
      <c r="Q3" s="13">
        <f t="shared" ref="Q3:Q8" si="0">R3-P3</f>
        <v>86</v>
      </c>
      <c r="R3" s="58">
        <v>45961</v>
      </c>
      <c r="S3" s="13" t="s">
        <v>57</v>
      </c>
      <c r="T3" s="64">
        <v>261</v>
      </c>
      <c r="U3" s="63" t="s">
        <v>48</v>
      </c>
      <c r="V3" s="63" t="s">
        <v>49</v>
      </c>
      <c r="W3" s="79">
        <v>50</v>
      </c>
      <c r="X3" s="63" t="s">
        <v>50</v>
      </c>
      <c r="Y3" s="62">
        <v>750</v>
      </c>
      <c r="Z3" s="57">
        <v>37500</v>
      </c>
      <c r="AA3" s="56"/>
      <c r="AB3" s="57">
        <v>37500</v>
      </c>
      <c r="AC3" t="s">
        <v>94</v>
      </c>
    </row>
    <row r="4" spans="2:32" x14ac:dyDescent="0.25">
      <c r="B4" s="7">
        <v>45992</v>
      </c>
      <c r="C4" s="8">
        <v>1149</v>
      </c>
      <c r="D4" s="9"/>
      <c r="E4" s="10">
        <v>21.25</v>
      </c>
      <c r="F4" s="33">
        <f>E4*C4</f>
        <v>24416.25</v>
      </c>
      <c r="G4" s="11"/>
      <c r="H4" s="12" t="s">
        <v>6</v>
      </c>
      <c r="I4" s="13">
        <v>0.01</v>
      </c>
      <c r="J4" s="14">
        <f>(F36+F37)*I4</f>
        <v>7199.5</v>
      </c>
      <c r="P4" s="59">
        <v>45875</v>
      </c>
      <c r="Q4" s="13">
        <f t="shared" si="0"/>
        <v>86</v>
      </c>
      <c r="R4" s="58">
        <v>45961</v>
      </c>
      <c r="S4" s="13" t="s">
        <v>57</v>
      </c>
      <c r="T4" s="64">
        <v>261</v>
      </c>
      <c r="U4" s="63" t="s">
        <v>48</v>
      </c>
      <c r="V4" s="63" t="s">
        <v>51</v>
      </c>
      <c r="W4" s="79">
        <v>20</v>
      </c>
      <c r="X4" s="63" t="s">
        <v>50</v>
      </c>
      <c r="Y4" s="62">
        <v>765</v>
      </c>
      <c r="Z4" s="57">
        <v>15300</v>
      </c>
      <c r="AA4" s="56"/>
      <c r="AB4" s="57">
        <v>15300</v>
      </c>
      <c r="AC4" t="s">
        <v>94</v>
      </c>
    </row>
    <row r="5" spans="2:32" x14ac:dyDescent="0.25">
      <c r="B5" s="7">
        <v>45993</v>
      </c>
      <c r="C5" s="8">
        <v>1111</v>
      </c>
      <c r="D5" s="9"/>
      <c r="E5" s="10">
        <v>21.25</v>
      </c>
      <c r="F5" s="33">
        <f t="shared" ref="F5:F34" si="1">E5*C5</f>
        <v>23608.75</v>
      </c>
      <c r="G5" s="11"/>
      <c r="H5" s="12" t="s">
        <v>7</v>
      </c>
      <c r="I5" s="13">
        <v>1E-3</v>
      </c>
      <c r="J5" s="14">
        <f>(F36+F37-J4-J6)*I5</f>
        <v>712.75049999999999</v>
      </c>
      <c r="P5" s="59">
        <v>45875</v>
      </c>
      <c r="Q5" s="13">
        <f t="shared" si="0"/>
        <v>86</v>
      </c>
      <c r="R5" s="58">
        <v>45961</v>
      </c>
      <c r="S5" s="13" t="s">
        <v>57</v>
      </c>
      <c r="T5" s="64">
        <v>261</v>
      </c>
      <c r="U5" s="63" t="s">
        <v>48</v>
      </c>
      <c r="V5" s="63" t="s">
        <v>52</v>
      </c>
      <c r="W5" s="79">
        <v>20</v>
      </c>
      <c r="X5" s="63" t="s">
        <v>50</v>
      </c>
      <c r="Y5" s="62">
        <v>675</v>
      </c>
      <c r="Z5" s="57">
        <v>13500</v>
      </c>
      <c r="AA5" s="56"/>
      <c r="AB5" s="57">
        <v>13500</v>
      </c>
      <c r="AC5" t="s">
        <v>94</v>
      </c>
    </row>
    <row r="6" spans="2:32" x14ac:dyDescent="0.25">
      <c r="B6" s="7">
        <v>45994</v>
      </c>
      <c r="C6" s="8">
        <v>1172</v>
      </c>
      <c r="D6" s="9"/>
      <c r="E6" s="10">
        <v>21.25</v>
      </c>
      <c r="F6" s="33">
        <f t="shared" si="1"/>
        <v>24905</v>
      </c>
      <c r="G6" s="11"/>
      <c r="H6" s="12" t="s">
        <v>8</v>
      </c>
      <c r="I6" s="13"/>
      <c r="J6" s="14"/>
      <c r="P6" s="59">
        <v>45875</v>
      </c>
      <c r="Q6" s="13">
        <f t="shared" si="0"/>
        <v>86</v>
      </c>
      <c r="R6" s="58">
        <v>45961</v>
      </c>
      <c r="S6" s="13" t="s">
        <v>57</v>
      </c>
      <c r="T6" s="64">
        <v>261</v>
      </c>
      <c r="U6" s="63" t="s">
        <v>48</v>
      </c>
      <c r="V6" s="63" t="s">
        <v>53</v>
      </c>
      <c r="W6" s="79">
        <v>50</v>
      </c>
      <c r="X6" s="63" t="s">
        <v>50</v>
      </c>
      <c r="Y6" s="62">
        <v>730</v>
      </c>
      <c r="Z6" s="57">
        <v>36500</v>
      </c>
      <c r="AA6" s="56"/>
      <c r="AB6" s="57">
        <v>36500</v>
      </c>
      <c r="AC6" t="s">
        <v>94</v>
      </c>
    </row>
    <row r="7" spans="2:32" x14ac:dyDescent="0.25">
      <c r="B7" s="7">
        <v>45995</v>
      </c>
      <c r="C7" s="8">
        <v>1136</v>
      </c>
      <c r="D7" s="9"/>
      <c r="E7" s="10">
        <v>21.25</v>
      </c>
      <c r="F7" s="33">
        <f t="shared" si="1"/>
        <v>24140</v>
      </c>
      <c r="G7" s="11"/>
      <c r="H7" s="12" t="s">
        <v>9</v>
      </c>
      <c r="I7" s="13"/>
      <c r="J7" s="14">
        <f>'KASIM 2025'!J39*-1</f>
        <v>284418.2124180001</v>
      </c>
      <c r="P7" s="59">
        <v>45875</v>
      </c>
      <c r="Q7" s="13">
        <f t="shared" si="0"/>
        <v>86</v>
      </c>
      <c r="R7" s="58">
        <v>45961</v>
      </c>
      <c r="S7" s="13" t="s">
        <v>57</v>
      </c>
      <c r="T7" s="64">
        <v>261</v>
      </c>
      <c r="U7" s="63" t="s">
        <v>48</v>
      </c>
      <c r="V7" s="63" t="s">
        <v>54</v>
      </c>
      <c r="W7" s="79">
        <v>400</v>
      </c>
      <c r="X7" s="63" t="s">
        <v>50</v>
      </c>
      <c r="Y7" s="62">
        <v>760</v>
      </c>
      <c r="Z7" s="57">
        <v>304000</v>
      </c>
      <c r="AA7" s="56"/>
      <c r="AB7" s="57">
        <v>304000</v>
      </c>
      <c r="AC7" t="s">
        <v>94</v>
      </c>
    </row>
    <row r="8" spans="2:32" x14ac:dyDescent="0.25">
      <c r="B8" s="7">
        <v>45996</v>
      </c>
      <c r="C8" s="8">
        <v>1149</v>
      </c>
      <c r="D8" s="9"/>
      <c r="E8" s="10">
        <v>21.25</v>
      </c>
      <c r="F8" s="33">
        <f t="shared" si="1"/>
        <v>24416.25</v>
      </c>
      <c r="G8" s="15"/>
      <c r="H8" s="16"/>
      <c r="I8" s="17"/>
      <c r="J8" s="18"/>
      <c r="P8" s="59">
        <v>45875</v>
      </c>
      <c r="Q8" s="13">
        <f t="shared" si="0"/>
        <v>86</v>
      </c>
      <c r="R8" s="58">
        <v>45961</v>
      </c>
      <c r="S8" s="13" t="s">
        <v>57</v>
      </c>
      <c r="T8" s="64">
        <v>261</v>
      </c>
      <c r="U8" s="63" t="s">
        <v>48</v>
      </c>
      <c r="V8" s="63" t="s">
        <v>55</v>
      </c>
      <c r="W8" s="79">
        <v>100</v>
      </c>
      <c r="X8" s="63" t="s">
        <v>50</v>
      </c>
      <c r="Y8" s="62">
        <v>663.36634000000004</v>
      </c>
      <c r="Z8" s="57">
        <v>66336.63</v>
      </c>
      <c r="AA8" s="57">
        <v>663.37</v>
      </c>
      <c r="AB8" s="57">
        <v>67000</v>
      </c>
      <c r="AC8" t="s">
        <v>94</v>
      </c>
    </row>
    <row r="9" spans="2:32" x14ac:dyDescent="0.25">
      <c r="B9" s="7">
        <v>45997</v>
      </c>
      <c r="C9" s="8">
        <v>1134</v>
      </c>
      <c r="D9" s="9"/>
      <c r="E9" s="10">
        <v>21.25</v>
      </c>
      <c r="F9" s="33">
        <f t="shared" si="1"/>
        <v>24097.5</v>
      </c>
      <c r="G9" s="123">
        <v>45875</v>
      </c>
      <c r="H9" s="16" t="s">
        <v>99</v>
      </c>
      <c r="I9" s="17"/>
      <c r="J9" s="130">
        <v>37500</v>
      </c>
      <c r="P9" s="143">
        <v>46021</v>
      </c>
      <c r="Q9" s="13">
        <f t="shared" ref="Q9" si="2">R9-P9</f>
        <v>1</v>
      </c>
      <c r="R9" s="58">
        <v>46022</v>
      </c>
      <c r="S9" s="13" t="s">
        <v>57</v>
      </c>
      <c r="T9" s="144">
        <v>592</v>
      </c>
      <c r="U9" s="13"/>
      <c r="V9" s="145" t="s">
        <v>68</v>
      </c>
      <c r="W9" s="146">
        <v>1</v>
      </c>
      <c r="X9" s="145" t="s">
        <v>50</v>
      </c>
      <c r="Y9" s="147">
        <v>75680</v>
      </c>
      <c r="Z9" s="148">
        <v>75680</v>
      </c>
      <c r="AA9" s="149"/>
      <c r="AB9" s="148">
        <v>75680</v>
      </c>
      <c r="AC9" s="142" t="s">
        <v>97</v>
      </c>
      <c r="AF9" s="132"/>
    </row>
    <row r="10" spans="2:32" x14ac:dyDescent="0.25">
      <c r="B10" s="7">
        <v>45998</v>
      </c>
      <c r="C10" s="8">
        <v>1131</v>
      </c>
      <c r="D10" s="9"/>
      <c r="E10" s="10">
        <v>21.25</v>
      </c>
      <c r="F10" s="33">
        <f t="shared" si="1"/>
        <v>24033.75</v>
      </c>
      <c r="G10" s="123">
        <v>45875</v>
      </c>
      <c r="H10" s="16" t="s">
        <v>100</v>
      </c>
      <c r="I10" s="17"/>
      <c r="J10" s="130">
        <v>15300</v>
      </c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4">
        <v>-549480</v>
      </c>
    </row>
    <row r="11" spans="2:32" x14ac:dyDescent="0.25">
      <c r="B11" s="7">
        <v>45999</v>
      </c>
      <c r="C11" s="8">
        <v>1119</v>
      </c>
      <c r="D11" s="9"/>
      <c r="E11" s="10">
        <v>21.25</v>
      </c>
      <c r="F11" s="33">
        <f t="shared" si="1"/>
        <v>23778.75</v>
      </c>
      <c r="G11" s="123">
        <v>45875</v>
      </c>
      <c r="H11" s="16" t="s">
        <v>101</v>
      </c>
      <c r="I11" s="17"/>
      <c r="J11" s="130">
        <v>13500</v>
      </c>
      <c r="P11" s="114">
        <v>45954</v>
      </c>
      <c r="Q11" s="17">
        <f>R11-P11</f>
        <v>99</v>
      </c>
      <c r="R11" s="52">
        <v>46053</v>
      </c>
      <c r="S11" s="17" t="s">
        <v>57</v>
      </c>
      <c r="T11" s="113">
        <v>415</v>
      </c>
      <c r="U11" s="112" t="s">
        <v>48</v>
      </c>
      <c r="V11" s="112" t="s">
        <v>53</v>
      </c>
      <c r="W11" s="111">
        <v>40</v>
      </c>
      <c r="X11" s="112" t="s">
        <v>50</v>
      </c>
      <c r="Y11" s="110">
        <v>770</v>
      </c>
      <c r="Z11" s="108">
        <v>30800</v>
      </c>
      <c r="AA11" s="109"/>
      <c r="AB11" s="108">
        <v>30800</v>
      </c>
      <c r="AC11" t="s">
        <v>96</v>
      </c>
    </row>
    <row r="12" spans="2:32" x14ac:dyDescent="0.25">
      <c r="B12" s="7">
        <v>46000</v>
      </c>
      <c r="C12" s="8">
        <v>1144</v>
      </c>
      <c r="D12" s="9"/>
      <c r="E12" s="10">
        <v>21.25</v>
      </c>
      <c r="F12" s="33">
        <f t="shared" si="1"/>
        <v>24310</v>
      </c>
      <c r="G12" s="123">
        <v>45875</v>
      </c>
      <c r="H12" s="16" t="s">
        <v>102</v>
      </c>
      <c r="I12" s="17"/>
      <c r="J12" s="130">
        <v>36500</v>
      </c>
      <c r="P12" s="114">
        <v>45954</v>
      </c>
      <c r="Q12" s="17">
        <f>R12-P12</f>
        <v>99</v>
      </c>
      <c r="R12" s="52">
        <v>46053</v>
      </c>
      <c r="S12" s="17" t="s">
        <v>57</v>
      </c>
      <c r="T12" s="113">
        <v>415</v>
      </c>
      <c r="U12" s="112" t="s">
        <v>48</v>
      </c>
      <c r="V12" s="112" t="s">
        <v>54</v>
      </c>
      <c r="W12" s="111">
        <v>500</v>
      </c>
      <c r="X12" s="112" t="s">
        <v>50</v>
      </c>
      <c r="Y12" s="110">
        <v>790</v>
      </c>
      <c r="Z12" s="108">
        <v>395000</v>
      </c>
      <c r="AA12" s="109"/>
      <c r="AB12" s="108">
        <v>395000</v>
      </c>
      <c r="AC12" t="s">
        <v>96</v>
      </c>
    </row>
    <row r="13" spans="2:32" x14ac:dyDescent="0.25">
      <c r="B13" s="7">
        <v>46001</v>
      </c>
      <c r="C13" s="8">
        <v>1139</v>
      </c>
      <c r="D13" s="9"/>
      <c r="E13" s="10">
        <v>21.25</v>
      </c>
      <c r="F13" s="33">
        <f t="shared" si="1"/>
        <v>24203.75</v>
      </c>
      <c r="G13" s="123">
        <v>45875</v>
      </c>
      <c r="H13" s="16" t="s">
        <v>103</v>
      </c>
      <c r="I13" s="17"/>
      <c r="J13" s="130">
        <v>304000</v>
      </c>
      <c r="P13" s="114">
        <v>45954</v>
      </c>
      <c r="Q13" s="17">
        <f>R13-P13</f>
        <v>99</v>
      </c>
      <c r="R13" s="52">
        <v>46053</v>
      </c>
      <c r="S13" s="17" t="s">
        <v>57</v>
      </c>
      <c r="T13" s="113">
        <v>416</v>
      </c>
      <c r="U13" s="112" t="s">
        <v>48</v>
      </c>
      <c r="V13" s="112" t="s">
        <v>55</v>
      </c>
      <c r="W13" s="111">
        <v>100</v>
      </c>
      <c r="X13" s="112" t="s">
        <v>50</v>
      </c>
      <c r="Y13" s="110">
        <v>663.36634000000004</v>
      </c>
      <c r="Z13" s="108">
        <v>66336.63</v>
      </c>
      <c r="AA13" s="108">
        <v>663.37</v>
      </c>
      <c r="AB13" s="108">
        <v>67000</v>
      </c>
      <c r="AC13" t="s">
        <v>96</v>
      </c>
    </row>
    <row r="14" spans="2:32" x14ac:dyDescent="0.25">
      <c r="B14" s="7">
        <v>46002</v>
      </c>
      <c r="C14" s="8">
        <v>1127</v>
      </c>
      <c r="D14" s="9"/>
      <c r="E14" s="10">
        <v>21.25</v>
      </c>
      <c r="F14" s="33">
        <f t="shared" si="1"/>
        <v>23948.75</v>
      </c>
      <c r="G14" s="123">
        <v>45875</v>
      </c>
      <c r="H14" s="16" t="s">
        <v>104</v>
      </c>
      <c r="I14" s="17"/>
      <c r="J14" s="130">
        <v>67000</v>
      </c>
      <c r="P14" s="114">
        <v>45954</v>
      </c>
      <c r="Q14" s="17">
        <f>R14-P14</f>
        <v>99</v>
      </c>
      <c r="R14" s="52">
        <v>46053</v>
      </c>
      <c r="S14" s="17" t="s">
        <v>57</v>
      </c>
      <c r="T14" s="113">
        <v>416</v>
      </c>
      <c r="U14" s="112" t="s">
        <v>48</v>
      </c>
      <c r="V14" s="112" t="s">
        <v>77</v>
      </c>
      <c r="W14" s="107">
        <v>2500</v>
      </c>
      <c r="X14" s="112" t="s">
        <v>12</v>
      </c>
      <c r="Y14" s="110">
        <v>24.5</v>
      </c>
      <c r="Z14" s="108">
        <v>61250</v>
      </c>
      <c r="AA14" s="109"/>
      <c r="AB14" s="108">
        <v>61250</v>
      </c>
      <c r="AC14" t="s">
        <v>96</v>
      </c>
    </row>
    <row r="15" spans="2:32" x14ac:dyDescent="0.25">
      <c r="B15" s="7">
        <v>46003</v>
      </c>
      <c r="C15" s="8">
        <v>1056</v>
      </c>
      <c r="D15" s="9"/>
      <c r="E15" s="10">
        <v>21.25</v>
      </c>
      <c r="F15" s="33">
        <f t="shared" si="1"/>
        <v>22440</v>
      </c>
      <c r="G15" s="141">
        <v>46021</v>
      </c>
      <c r="H15" s="16" t="s">
        <v>105</v>
      </c>
      <c r="I15" s="17"/>
      <c r="J15" s="136">
        <v>75680</v>
      </c>
    </row>
    <row r="16" spans="2:32" x14ac:dyDescent="0.25">
      <c r="B16" s="7">
        <v>46004</v>
      </c>
      <c r="C16" s="8">
        <v>1078</v>
      </c>
      <c r="D16" s="9"/>
      <c r="E16" s="10">
        <v>21.25</v>
      </c>
      <c r="F16" s="33">
        <f t="shared" si="1"/>
        <v>22907.5</v>
      </c>
      <c r="G16" s="19"/>
      <c r="H16" s="16"/>
      <c r="I16" s="17"/>
      <c r="J16" s="18"/>
      <c r="P16" s="87">
        <v>45912</v>
      </c>
      <c r="Q16" s="17">
        <f t="shared" ref="Q16:Q23" si="3">R16-P16</f>
        <v>110</v>
      </c>
      <c r="R16" s="52">
        <v>46022</v>
      </c>
      <c r="S16" s="17" t="s">
        <v>57</v>
      </c>
      <c r="T16" s="86">
        <v>326</v>
      </c>
      <c r="U16" s="85" t="s">
        <v>48</v>
      </c>
      <c r="V16" s="85" t="s">
        <v>51</v>
      </c>
      <c r="W16" s="84">
        <v>20</v>
      </c>
      <c r="X16" s="85" t="s">
        <v>50</v>
      </c>
      <c r="Y16" s="83">
        <v>765</v>
      </c>
      <c r="Z16" s="82">
        <v>15300</v>
      </c>
      <c r="AA16" s="81"/>
      <c r="AB16" s="82">
        <v>15300</v>
      </c>
      <c r="AC16" t="s">
        <v>95</v>
      </c>
    </row>
    <row r="17" spans="2:29" x14ac:dyDescent="0.25">
      <c r="B17" s="7">
        <v>46005</v>
      </c>
      <c r="C17" s="8">
        <v>1085</v>
      </c>
      <c r="D17" s="9"/>
      <c r="E17" s="10">
        <v>21.25</v>
      </c>
      <c r="F17" s="33">
        <f t="shared" si="1"/>
        <v>23056.25</v>
      </c>
      <c r="G17" s="19"/>
      <c r="H17" s="16"/>
      <c r="I17" s="17"/>
      <c r="J17" s="18"/>
      <c r="P17" s="87">
        <v>45912</v>
      </c>
      <c r="Q17" s="17">
        <f t="shared" si="3"/>
        <v>110</v>
      </c>
      <c r="R17" s="52">
        <v>46022</v>
      </c>
      <c r="S17" s="17" t="s">
        <v>57</v>
      </c>
      <c r="T17" s="86">
        <v>326</v>
      </c>
      <c r="U17" s="85" t="s">
        <v>48</v>
      </c>
      <c r="V17" s="85" t="s">
        <v>52</v>
      </c>
      <c r="W17" s="84">
        <v>20</v>
      </c>
      <c r="X17" s="85" t="s">
        <v>50</v>
      </c>
      <c r="Y17" s="83">
        <v>675</v>
      </c>
      <c r="Z17" s="82">
        <v>13500</v>
      </c>
      <c r="AA17" s="81"/>
      <c r="AB17" s="82">
        <v>13500</v>
      </c>
      <c r="AC17" t="s">
        <v>95</v>
      </c>
    </row>
    <row r="18" spans="2:29" x14ac:dyDescent="0.25">
      <c r="B18" s="7">
        <v>46006</v>
      </c>
      <c r="C18" s="8">
        <v>1060</v>
      </c>
      <c r="D18" s="9"/>
      <c r="E18" s="10">
        <v>21.25</v>
      </c>
      <c r="F18" s="33">
        <f t="shared" si="1"/>
        <v>22525</v>
      </c>
      <c r="G18" s="19"/>
      <c r="H18" s="16"/>
      <c r="I18" s="17"/>
      <c r="J18" s="18"/>
      <c r="P18" s="87">
        <v>45912</v>
      </c>
      <c r="Q18" s="17">
        <f t="shared" si="3"/>
        <v>110</v>
      </c>
      <c r="R18" s="52">
        <v>46022</v>
      </c>
      <c r="S18" s="17" t="s">
        <v>57</v>
      </c>
      <c r="T18" s="86">
        <v>326</v>
      </c>
      <c r="U18" s="85" t="s">
        <v>48</v>
      </c>
      <c r="V18" s="85" t="s">
        <v>53</v>
      </c>
      <c r="W18" s="84">
        <v>50</v>
      </c>
      <c r="X18" s="85" t="s">
        <v>50</v>
      </c>
      <c r="Y18" s="83">
        <v>730</v>
      </c>
      <c r="Z18" s="82">
        <v>36500</v>
      </c>
      <c r="AA18" s="81"/>
      <c r="AB18" s="82">
        <v>36500</v>
      </c>
      <c r="AC18" t="s">
        <v>95</v>
      </c>
    </row>
    <row r="19" spans="2:29" x14ac:dyDescent="0.25">
      <c r="B19" s="7">
        <v>46007</v>
      </c>
      <c r="C19" s="8">
        <v>1067</v>
      </c>
      <c r="D19" s="9"/>
      <c r="E19" s="10">
        <v>21.25</v>
      </c>
      <c r="F19" s="33">
        <f t="shared" si="1"/>
        <v>22673.75</v>
      </c>
      <c r="G19" s="19"/>
      <c r="H19" s="16"/>
      <c r="I19" s="17"/>
      <c r="J19" s="18"/>
      <c r="P19" s="87">
        <v>45912</v>
      </c>
      <c r="Q19" s="17">
        <f t="shared" si="3"/>
        <v>110</v>
      </c>
      <c r="R19" s="52">
        <v>46022</v>
      </c>
      <c r="S19" s="17" t="s">
        <v>57</v>
      </c>
      <c r="T19" s="86">
        <v>326</v>
      </c>
      <c r="U19" s="85" t="s">
        <v>48</v>
      </c>
      <c r="V19" s="85" t="s">
        <v>54</v>
      </c>
      <c r="W19" s="84">
        <v>450</v>
      </c>
      <c r="X19" s="85" t="s">
        <v>50</v>
      </c>
      <c r="Y19" s="83">
        <v>750</v>
      </c>
      <c r="Z19" s="82">
        <v>337500</v>
      </c>
      <c r="AA19" s="81"/>
      <c r="AB19" s="82">
        <v>337500</v>
      </c>
      <c r="AC19" t="s">
        <v>95</v>
      </c>
    </row>
    <row r="20" spans="2:29" x14ac:dyDescent="0.25">
      <c r="B20" s="7">
        <v>46008</v>
      </c>
      <c r="C20" s="8">
        <v>1016</v>
      </c>
      <c r="D20" s="9"/>
      <c r="E20" s="10">
        <v>21.25</v>
      </c>
      <c r="F20" s="33">
        <f t="shared" si="1"/>
        <v>21590</v>
      </c>
      <c r="G20" s="19"/>
      <c r="H20" s="16"/>
      <c r="I20" s="17"/>
      <c r="J20" s="18"/>
      <c r="P20" s="87">
        <v>45912</v>
      </c>
      <c r="Q20" s="17">
        <f t="shared" si="3"/>
        <v>110</v>
      </c>
      <c r="R20" s="52">
        <v>46022</v>
      </c>
      <c r="S20" s="17" t="s">
        <v>57</v>
      </c>
      <c r="T20" s="86">
        <v>326</v>
      </c>
      <c r="U20" s="85" t="s">
        <v>48</v>
      </c>
      <c r="V20" s="85" t="s">
        <v>62</v>
      </c>
      <c r="W20" s="84">
        <v>150</v>
      </c>
      <c r="X20" s="85" t="s">
        <v>50</v>
      </c>
      <c r="Y20" s="83">
        <v>663.36634000000004</v>
      </c>
      <c r="Z20" s="82">
        <v>99504.95</v>
      </c>
      <c r="AA20" s="82">
        <v>995.05</v>
      </c>
      <c r="AB20" s="82">
        <v>100500</v>
      </c>
      <c r="AC20" t="s">
        <v>95</v>
      </c>
    </row>
    <row r="21" spans="2:29" x14ac:dyDescent="0.25">
      <c r="B21" s="7">
        <v>46009</v>
      </c>
      <c r="C21" s="8">
        <v>1038</v>
      </c>
      <c r="D21" s="9"/>
      <c r="E21" s="10">
        <v>21.25</v>
      </c>
      <c r="F21" s="33">
        <f t="shared" si="1"/>
        <v>22057.5</v>
      </c>
      <c r="G21" s="19"/>
      <c r="H21" s="16"/>
      <c r="I21" s="17"/>
      <c r="J21" s="18"/>
      <c r="P21" s="87">
        <v>45912</v>
      </c>
      <c r="Q21" s="17">
        <f t="shared" si="3"/>
        <v>110</v>
      </c>
      <c r="R21" s="52">
        <v>46022</v>
      </c>
      <c r="S21" s="17" t="s">
        <v>57</v>
      </c>
      <c r="T21" s="86">
        <v>326</v>
      </c>
      <c r="U21" s="85" t="s">
        <v>48</v>
      </c>
      <c r="V21" s="85" t="s">
        <v>63</v>
      </c>
      <c r="W21" s="84">
        <v>50</v>
      </c>
      <c r="X21" s="85" t="s">
        <v>50</v>
      </c>
      <c r="Y21" s="83">
        <v>1250</v>
      </c>
      <c r="Z21" s="82">
        <v>62500</v>
      </c>
      <c r="AA21" s="81"/>
      <c r="AB21" s="82">
        <v>62500</v>
      </c>
      <c r="AC21" t="s">
        <v>95</v>
      </c>
    </row>
    <row r="22" spans="2:29" x14ac:dyDescent="0.25">
      <c r="B22" s="7">
        <v>46010</v>
      </c>
      <c r="C22" s="8">
        <v>1061</v>
      </c>
      <c r="D22" s="9"/>
      <c r="E22" s="10">
        <v>21.25</v>
      </c>
      <c r="F22" s="33">
        <f t="shared" si="1"/>
        <v>22546.25</v>
      </c>
      <c r="G22" s="19"/>
      <c r="H22" s="16"/>
      <c r="I22" s="17"/>
      <c r="J22" s="18"/>
      <c r="P22" s="96">
        <v>45943</v>
      </c>
      <c r="Q22" s="17">
        <f t="shared" si="3"/>
        <v>79</v>
      </c>
      <c r="R22" s="52">
        <v>46022</v>
      </c>
      <c r="S22" s="17" t="s">
        <v>57</v>
      </c>
      <c r="T22" s="95">
        <v>382</v>
      </c>
      <c r="U22" s="94" t="s">
        <v>48</v>
      </c>
      <c r="V22" s="94" t="s">
        <v>68</v>
      </c>
      <c r="W22" s="93">
        <v>50</v>
      </c>
      <c r="X22" s="94" t="s">
        <v>50</v>
      </c>
      <c r="Y22" s="92">
        <v>50</v>
      </c>
      <c r="Z22" s="91">
        <v>2500</v>
      </c>
      <c r="AA22" s="90"/>
      <c r="AB22" s="91">
        <v>2500</v>
      </c>
      <c r="AC22" t="s">
        <v>95</v>
      </c>
    </row>
    <row r="23" spans="2:29" x14ac:dyDescent="0.25">
      <c r="B23" s="7">
        <v>46011</v>
      </c>
      <c r="C23" s="8">
        <v>1096</v>
      </c>
      <c r="D23" s="9"/>
      <c r="E23" s="10">
        <v>21.25</v>
      </c>
      <c r="F23" s="33">
        <f t="shared" si="1"/>
        <v>23290</v>
      </c>
      <c r="G23" s="19"/>
      <c r="H23" s="16"/>
      <c r="I23" s="17"/>
      <c r="J23" s="18"/>
      <c r="P23" s="96">
        <v>45943</v>
      </c>
      <c r="Q23" s="17">
        <f t="shared" si="3"/>
        <v>79</v>
      </c>
      <c r="R23" s="52">
        <v>46022</v>
      </c>
      <c r="S23" s="17" t="s">
        <v>57</v>
      </c>
      <c r="T23" s="95">
        <v>382</v>
      </c>
      <c r="U23" s="94" t="s">
        <v>48</v>
      </c>
      <c r="V23" s="94" t="s">
        <v>68</v>
      </c>
      <c r="W23" s="93">
        <v>150</v>
      </c>
      <c r="X23" s="94" t="s">
        <v>50</v>
      </c>
      <c r="Y23" s="92">
        <v>30</v>
      </c>
      <c r="Z23" s="91">
        <v>4500</v>
      </c>
      <c r="AA23" s="90"/>
      <c r="AB23" s="91">
        <v>4500</v>
      </c>
      <c r="AC23" t="s">
        <v>95</v>
      </c>
    </row>
    <row r="24" spans="2:29" x14ac:dyDescent="0.25">
      <c r="B24" s="7">
        <v>46012</v>
      </c>
      <c r="C24" s="8">
        <v>1069</v>
      </c>
      <c r="D24" s="9"/>
      <c r="E24" s="10">
        <v>21.25</v>
      </c>
      <c r="F24" s="33">
        <f t="shared" si="1"/>
        <v>22716.25</v>
      </c>
      <c r="G24" s="19"/>
      <c r="H24" s="16"/>
      <c r="I24" s="17"/>
      <c r="J24" s="18"/>
      <c r="P24" s="96">
        <v>45943</v>
      </c>
      <c r="Q24" s="17">
        <f>R24-P23</f>
        <v>79</v>
      </c>
      <c r="R24" s="52">
        <v>46022</v>
      </c>
      <c r="S24" s="17" t="s">
        <v>57</v>
      </c>
      <c r="T24" s="95">
        <v>382</v>
      </c>
      <c r="U24" s="94" t="s">
        <v>48</v>
      </c>
      <c r="V24" s="94" t="s">
        <v>68</v>
      </c>
      <c r="W24" s="93">
        <v>540</v>
      </c>
      <c r="X24" s="94" t="s">
        <v>50</v>
      </c>
      <c r="Y24" s="92">
        <v>35</v>
      </c>
      <c r="Z24" s="91">
        <v>18900</v>
      </c>
      <c r="AA24" s="90"/>
      <c r="AB24" s="91">
        <v>18900</v>
      </c>
      <c r="AC24" t="s">
        <v>95</v>
      </c>
    </row>
    <row r="25" spans="2:29" x14ac:dyDescent="0.25">
      <c r="B25" s="7">
        <v>46013</v>
      </c>
      <c r="C25" s="8">
        <v>1114</v>
      </c>
      <c r="D25" s="9"/>
      <c r="E25" s="10">
        <v>21.25</v>
      </c>
      <c r="F25" s="33">
        <f t="shared" si="1"/>
        <v>23672.5</v>
      </c>
      <c r="G25" s="19"/>
      <c r="H25" s="16"/>
      <c r="I25" s="17"/>
      <c r="J25" s="18"/>
      <c r="P25" s="141">
        <v>46022</v>
      </c>
      <c r="Q25" s="17">
        <f>R25-P24</f>
        <v>79</v>
      </c>
      <c r="R25" s="52">
        <v>46022</v>
      </c>
      <c r="S25" s="17" t="s">
        <v>57</v>
      </c>
      <c r="T25" s="140">
        <v>593</v>
      </c>
      <c r="U25" s="17"/>
      <c r="V25" s="139" t="s">
        <v>68</v>
      </c>
      <c r="W25" s="138">
        <v>1</v>
      </c>
      <c r="X25" s="139" t="s">
        <v>50</v>
      </c>
      <c r="Y25" s="137">
        <v>60650</v>
      </c>
      <c r="Z25" s="136">
        <v>60650</v>
      </c>
      <c r="AA25" s="135"/>
      <c r="AB25" s="136">
        <v>60650</v>
      </c>
      <c r="AC25" s="142" t="s">
        <v>98</v>
      </c>
    </row>
    <row r="26" spans="2:29" x14ac:dyDescent="0.25">
      <c r="B26" s="7">
        <v>46014</v>
      </c>
      <c r="C26" s="8">
        <v>1112</v>
      </c>
      <c r="D26" s="9"/>
      <c r="E26" s="10">
        <v>21.25</v>
      </c>
      <c r="F26" s="33">
        <f t="shared" si="1"/>
        <v>23630</v>
      </c>
      <c r="G26" s="19"/>
      <c r="H26" s="16"/>
      <c r="I26" s="17"/>
      <c r="J26" s="18"/>
    </row>
    <row r="27" spans="2:29" x14ac:dyDescent="0.25">
      <c r="B27" s="7">
        <v>46015</v>
      </c>
      <c r="C27" s="8">
        <v>1125</v>
      </c>
      <c r="D27" s="9"/>
      <c r="E27" s="10">
        <v>21.25</v>
      </c>
      <c r="F27" s="33">
        <f t="shared" si="1"/>
        <v>23906.25</v>
      </c>
      <c r="G27" s="19"/>
      <c r="H27" s="16"/>
      <c r="I27" s="17"/>
      <c r="J27" s="18"/>
      <c r="P27" s="122">
        <v>46017</v>
      </c>
      <c r="Q27" s="17">
        <f t="shared" ref="Q27:Q32" si="4">R27-P27</f>
        <v>95</v>
      </c>
      <c r="R27" s="52">
        <v>46112</v>
      </c>
      <c r="S27" s="17" t="s">
        <v>57</v>
      </c>
      <c r="T27" s="121">
        <v>577</v>
      </c>
      <c r="U27" s="120" t="s">
        <v>48</v>
      </c>
      <c r="V27" s="120" t="s">
        <v>87</v>
      </c>
      <c r="W27" s="118">
        <v>100</v>
      </c>
      <c r="X27" s="120" t="s">
        <v>50</v>
      </c>
      <c r="Y27" s="119">
        <v>680</v>
      </c>
      <c r="Z27" s="117">
        <v>68000</v>
      </c>
      <c r="AA27" s="116"/>
      <c r="AB27" s="117">
        <v>68000</v>
      </c>
      <c r="AC27" t="s">
        <v>93</v>
      </c>
    </row>
    <row r="28" spans="2:29" x14ac:dyDescent="0.25">
      <c r="B28" s="7">
        <v>46016</v>
      </c>
      <c r="C28" s="8">
        <v>1085</v>
      </c>
      <c r="D28" s="9"/>
      <c r="E28" s="10">
        <v>21.25</v>
      </c>
      <c r="F28" s="33">
        <f t="shared" si="1"/>
        <v>23056.25</v>
      </c>
      <c r="G28" s="19"/>
      <c r="H28" s="16"/>
      <c r="I28" s="17"/>
      <c r="J28" s="18"/>
      <c r="P28" s="122">
        <v>46017</v>
      </c>
      <c r="Q28" s="17">
        <f t="shared" si="4"/>
        <v>95</v>
      </c>
      <c r="R28" s="52">
        <v>46112</v>
      </c>
      <c r="S28" s="17" t="s">
        <v>57</v>
      </c>
      <c r="T28" s="121">
        <v>577</v>
      </c>
      <c r="U28" s="120" t="s">
        <v>48</v>
      </c>
      <c r="V28" s="120" t="s">
        <v>88</v>
      </c>
      <c r="W28" s="115">
        <v>1500</v>
      </c>
      <c r="X28" s="120" t="s">
        <v>12</v>
      </c>
      <c r="Y28" s="119">
        <v>26</v>
      </c>
      <c r="Z28" s="117">
        <v>39000</v>
      </c>
      <c r="AA28" s="116"/>
      <c r="AB28" s="117">
        <v>39000</v>
      </c>
      <c r="AC28" t="s">
        <v>93</v>
      </c>
    </row>
    <row r="29" spans="2:29" x14ac:dyDescent="0.25">
      <c r="B29" s="7">
        <v>46017</v>
      </c>
      <c r="C29" s="8">
        <v>1077</v>
      </c>
      <c r="D29" s="9"/>
      <c r="E29" s="10">
        <v>21.25</v>
      </c>
      <c r="F29" s="33">
        <f t="shared" si="1"/>
        <v>22886.25</v>
      </c>
      <c r="G29" s="19"/>
      <c r="H29" s="16"/>
      <c r="I29" s="17"/>
      <c r="J29" s="18"/>
      <c r="P29" s="122">
        <v>46017</v>
      </c>
      <c r="Q29" s="17">
        <f t="shared" si="4"/>
        <v>95</v>
      </c>
      <c r="R29" s="52">
        <v>46112</v>
      </c>
      <c r="S29" s="17" t="s">
        <v>57</v>
      </c>
      <c r="T29" s="121">
        <v>577</v>
      </c>
      <c r="U29" s="120" t="s">
        <v>48</v>
      </c>
      <c r="V29" s="120" t="s">
        <v>89</v>
      </c>
      <c r="W29" s="118">
        <v>20</v>
      </c>
      <c r="X29" s="120" t="s">
        <v>50</v>
      </c>
      <c r="Y29" s="119">
        <v>810</v>
      </c>
      <c r="Z29" s="117">
        <v>16200</v>
      </c>
      <c r="AA29" s="116"/>
      <c r="AB29" s="117">
        <v>16200</v>
      </c>
      <c r="AC29" t="s">
        <v>93</v>
      </c>
    </row>
    <row r="30" spans="2:29" x14ac:dyDescent="0.25">
      <c r="B30" s="7">
        <v>46018</v>
      </c>
      <c r="C30" s="8">
        <v>1062</v>
      </c>
      <c r="D30" s="9"/>
      <c r="E30" s="10">
        <v>21.25</v>
      </c>
      <c r="F30" s="33">
        <f t="shared" si="1"/>
        <v>22567.5</v>
      </c>
      <c r="G30" s="19"/>
      <c r="H30" s="16"/>
      <c r="I30" s="17"/>
      <c r="J30" s="18"/>
      <c r="P30" s="122">
        <v>46017</v>
      </c>
      <c r="Q30" s="17">
        <f t="shared" si="4"/>
        <v>95</v>
      </c>
      <c r="R30" s="52">
        <v>46112</v>
      </c>
      <c r="S30" s="17" t="s">
        <v>57</v>
      </c>
      <c r="T30" s="121">
        <v>577</v>
      </c>
      <c r="U30" s="120" t="s">
        <v>48</v>
      </c>
      <c r="V30" s="120" t="s">
        <v>90</v>
      </c>
      <c r="W30" s="118">
        <v>20</v>
      </c>
      <c r="X30" s="120" t="s">
        <v>50</v>
      </c>
      <c r="Y30" s="119">
        <v>790</v>
      </c>
      <c r="Z30" s="117">
        <v>15800</v>
      </c>
      <c r="AA30" s="116"/>
      <c r="AB30" s="117">
        <v>15800</v>
      </c>
      <c r="AC30" t="s">
        <v>93</v>
      </c>
    </row>
    <row r="31" spans="2:29" x14ac:dyDescent="0.25">
      <c r="B31" s="7">
        <v>46019</v>
      </c>
      <c r="C31" s="8">
        <v>1069</v>
      </c>
      <c r="D31" s="9"/>
      <c r="E31" s="10">
        <v>21.25</v>
      </c>
      <c r="F31" s="33">
        <f t="shared" si="1"/>
        <v>22716.25</v>
      </c>
      <c r="G31" s="19"/>
      <c r="H31" s="16"/>
      <c r="I31" s="17"/>
      <c r="J31" s="18"/>
      <c r="P31" s="122">
        <v>46017</v>
      </c>
      <c r="Q31" s="17">
        <f t="shared" si="4"/>
        <v>95</v>
      </c>
      <c r="R31" s="52">
        <v>46112</v>
      </c>
      <c r="S31" s="17" t="s">
        <v>57</v>
      </c>
      <c r="T31" s="121">
        <v>577</v>
      </c>
      <c r="U31" s="120" t="s">
        <v>48</v>
      </c>
      <c r="V31" s="120" t="s">
        <v>91</v>
      </c>
      <c r="W31" s="118">
        <v>20</v>
      </c>
      <c r="X31" s="120" t="s">
        <v>50</v>
      </c>
      <c r="Y31" s="119">
        <v>790</v>
      </c>
      <c r="Z31" s="117">
        <v>15800</v>
      </c>
      <c r="AA31" s="116"/>
      <c r="AB31" s="117">
        <v>15800</v>
      </c>
      <c r="AC31" t="s">
        <v>93</v>
      </c>
    </row>
    <row r="32" spans="2:29" x14ac:dyDescent="0.25">
      <c r="B32" s="7">
        <v>46020</v>
      </c>
      <c r="C32" s="8">
        <v>999</v>
      </c>
      <c r="D32" s="9"/>
      <c r="E32" s="10">
        <v>21.25</v>
      </c>
      <c r="F32" s="33">
        <f t="shared" si="1"/>
        <v>21228.75</v>
      </c>
      <c r="G32" s="19"/>
      <c r="H32" s="16"/>
      <c r="I32" s="17"/>
      <c r="J32" s="18"/>
      <c r="P32" s="122">
        <v>46017</v>
      </c>
      <c r="Q32" s="17">
        <f t="shared" si="4"/>
        <v>95</v>
      </c>
      <c r="R32" s="52">
        <v>46112</v>
      </c>
      <c r="S32" s="17" t="s">
        <v>57</v>
      </c>
      <c r="T32" s="121">
        <v>577</v>
      </c>
      <c r="U32" s="120" t="s">
        <v>48</v>
      </c>
      <c r="V32" s="120" t="s">
        <v>92</v>
      </c>
      <c r="W32" s="118">
        <v>360</v>
      </c>
      <c r="X32" s="120" t="s">
        <v>50</v>
      </c>
      <c r="Y32" s="119">
        <v>860</v>
      </c>
      <c r="Z32" s="117">
        <v>309600</v>
      </c>
      <c r="AA32" s="116"/>
      <c r="AB32" s="117">
        <v>309600</v>
      </c>
      <c r="AC32" t="s">
        <v>93</v>
      </c>
    </row>
    <row r="33" spans="2:12" x14ac:dyDescent="0.25">
      <c r="B33" s="7">
        <v>46021</v>
      </c>
      <c r="C33" s="8">
        <v>1031</v>
      </c>
      <c r="D33" s="9"/>
      <c r="E33" s="10">
        <v>21.25</v>
      </c>
      <c r="F33" s="33">
        <f t="shared" si="1"/>
        <v>21908.75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1069</v>
      </c>
      <c r="D34" s="48"/>
      <c r="E34" s="10">
        <v>21.25</v>
      </c>
      <c r="F34" s="49">
        <f t="shared" si="1"/>
        <v>22716.25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33880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841810.46291800006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719950</v>
      </c>
      <c r="L36" s="31">
        <f>J36-J4-J5-J6</f>
        <v>712037.74950000003</v>
      </c>
    </row>
    <row r="37" spans="2:12" x14ac:dyDescent="0.25">
      <c r="B37" s="26" t="s">
        <v>14</v>
      </c>
      <c r="C37" s="30">
        <f>C35</f>
        <v>33880</v>
      </c>
      <c r="D37" s="9">
        <f>D35/1.03</f>
        <v>0</v>
      </c>
      <c r="E37" s="10"/>
      <c r="F37" s="33">
        <f>SUM(F4:F36)</f>
        <v>719950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-121860.46291800006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BDFB-D074-4352-B6B5-1627FBBA679A}">
  <dimension ref="B1:AC43"/>
  <sheetViews>
    <sheetView zoomScale="85" zoomScaleNormal="85" workbookViewId="0">
      <selection activeCell="P8" sqref="P8:P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1559650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45954</v>
      </c>
      <c r="Q3" s="13">
        <f>R3-P3</f>
        <v>99</v>
      </c>
      <c r="R3" s="58">
        <v>46053</v>
      </c>
      <c r="S3" s="13" t="s">
        <v>57</v>
      </c>
      <c r="T3" s="160">
        <v>415</v>
      </c>
      <c r="U3" s="161" t="s">
        <v>48</v>
      </c>
      <c r="V3" s="161" t="s">
        <v>53</v>
      </c>
      <c r="W3" s="162">
        <v>40</v>
      </c>
      <c r="X3" s="161" t="s">
        <v>50</v>
      </c>
      <c r="Y3" s="163">
        <v>770</v>
      </c>
      <c r="Z3" s="158">
        <v>30800</v>
      </c>
      <c r="AA3" s="164"/>
      <c r="AB3" s="158">
        <v>30800</v>
      </c>
      <c r="AC3" t="s">
        <v>96</v>
      </c>
    </row>
    <row r="4" spans="2:29" x14ac:dyDescent="0.25">
      <c r="B4" s="7">
        <v>46023</v>
      </c>
      <c r="C4" s="8">
        <v>1083</v>
      </c>
      <c r="D4" s="9"/>
      <c r="E4" s="10">
        <v>21.5</v>
      </c>
      <c r="F4" s="33">
        <f>E4*C4</f>
        <v>23284.5</v>
      </c>
      <c r="G4" s="11"/>
      <c r="H4" s="12" t="s">
        <v>6</v>
      </c>
      <c r="I4" s="13">
        <v>0.01</v>
      </c>
      <c r="J4" s="14">
        <f>(F36+F37)*I4</f>
        <v>7802.0950000000003</v>
      </c>
      <c r="P4" s="159">
        <v>45954</v>
      </c>
      <c r="Q4" s="13">
        <f>R4-P4</f>
        <v>99</v>
      </c>
      <c r="R4" s="58">
        <v>46053</v>
      </c>
      <c r="S4" s="13" t="s">
        <v>57</v>
      </c>
      <c r="T4" s="160">
        <v>415</v>
      </c>
      <c r="U4" s="161" t="s">
        <v>48</v>
      </c>
      <c r="V4" s="161" t="s">
        <v>54</v>
      </c>
      <c r="W4" s="162">
        <v>500</v>
      </c>
      <c r="X4" s="161" t="s">
        <v>50</v>
      </c>
      <c r="Y4" s="163">
        <v>790</v>
      </c>
      <c r="Z4" s="158">
        <v>395000</v>
      </c>
      <c r="AA4" s="164"/>
      <c r="AB4" s="158">
        <v>395000</v>
      </c>
      <c r="AC4" t="s">
        <v>96</v>
      </c>
    </row>
    <row r="5" spans="2:29" x14ac:dyDescent="0.25">
      <c r="B5" s="7">
        <v>46024</v>
      </c>
      <c r="C5" s="8">
        <v>800</v>
      </c>
      <c r="D5" s="9"/>
      <c r="E5" s="10">
        <v>21.5</v>
      </c>
      <c r="F5" s="33">
        <f t="shared" ref="F5:F34" si="0">E5*C5</f>
        <v>17200</v>
      </c>
      <c r="G5" s="11"/>
      <c r="H5" s="12" t="s">
        <v>7</v>
      </c>
      <c r="I5" s="13">
        <v>1E-3</v>
      </c>
      <c r="J5" s="14">
        <f>(F36+F37-J4-J6)*I5</f>
        <v>772.40740500000004</v>
      </c>
      <c r="P5" s="159">
        <v>45954</v>
      </c>
      <c r="Q5" s="13">
        <f>R5-P5</f>
        <v>99</v>
      </c>
      <c r="R5" s="58">
        <v>46053</v>
      </c>
      <c r="S5" s="13" t="s">
        <v>57</v>
      </c>
      <c r="T5" s="160">
        <v>416</v>
      </c>
      <c r="U5" s="161" t="s">
        <v>48</v>
      </c>
      <c r="V5" s="161" t="s">
        <v>55</v>
      </c>
      <c r="W5" s="162">
        <v>100</v>
      </c>
      <c r="X5" s="161" t="s">
        <v>50</v>
      </c>
      <c r="Y5" s="163">
        <v>663.36634000000004</v>
      </c>
      <c r="Z5" s="158">
        <v>66336.63</v>
      </c>
      <c r="AA5" s="158">
        <v>663.37</v>
      </c>
      <c r="AB5" s="158">
        <v>67000</v>
      </c>
      <c r="AC5" t="s">
        <v>96</v>
      </c>
    </row>
    <row r="6" spans="2:29" x14ac:dyDescent="0.25">
      <c r="B6" s="7">
        <v>46025</v>
      </c>
      <c r="C6" s="8">
        <v>931</v>
      </c>
      <c r="D6" s="9"/>
      <c r="E6" s="10">
        <v>21.5</v>
      </c>
      <c r="F6" s="33">
        <f t="shared" si="0"/>
        <v>20016.5</v>
      </c>
      <c r="G6" s="11"/>
      <c r="H6" s="12" t="s">
        <v>8</v>
      </c>
      <c r="I6" s="13"/>
      <c r="J6" s="14"/>
      <c r="P6" s="159">
        <v>45954</v>
      </c>
      <c r="Q6" s="13">
        <f>R6-P6</f>
        <v>99</v>
      </c>
      <c r="R6" s="58">
        <v>46053</v>
      </c>
      <c r="S6" s="13" t="s">
        <v>57</v>
      </c>
      <c r="T6" s="160">
        <v>416</v>
      </c>
      <c r="U6" s="161" t="s">
        <v>48</v>
      </c>
      <c r="V6" s="161" t="s">
        <v>77</v>
      </c>
      <c r="W6" s="165">
        <v>2500</v>
      </c>
      <c r="X6" s="161" t="s">
        <v>12</v>
      </c>
      <c r="Y6" s="163">
        <v>24.5</v>
      </c>
      <c r="Z6" s="158">
        <v>61250</v>
      </c>
      <c r="AA6" s="164"/>
      <c r="AB6" s="158">
        <v>61250</v>
      </c>
      <c r="AC6" t="s">
        <v>96</v>
      </c>
    </row>
    <row r="7" spans="2:29" x14ac:dyDescent="0.25">
      <c r="B7" s="7">
        <v>46026</v>
      </c>
      <c r="C7" s="8">
        <v>1084</v>
      </c>
      <c r="D7" s="9"/>
      <c r="E7" s="10">
        <v>21.5</v>
      </c>
      <c r="F7" s="33">
        <f t="shared" si="0"/>
        <v>23306</v>
      </c>
      <c r="G7" s="11"/>
      <c r="H7" s="12" t="s">
        <v>9</v>
      </c>
      <c r="I7" s="13"/>
      <c r="J7" s="14">
        <f>'ARALIK 2025'!J39*-1</f>
        <v>121860.46291800006</v>
      </c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4">
        <v>-554050</v>
      </c>
    </row>
    <row r="8" spans="2:29" x14ac:dyDescent="0.25">
      <c r="B8" s="7">
        <v>46027</v>
      </c>
      <c r="C8" s="8">
        <v>1126</v>
      </c>
      <c r="D8" s="9"/>
      <c r="E8" s="10">
        <v>21.5</v>
      </c>
      <c r="F8" s="33">
        <f t="shared" si="0"/>
        <v>24209</v>
      </c>
      <c r="G8" s="15"/>
      <c r="H8" s="16"/>
      <c r="I8" s="17"/>
      <c r="J8" s="18"/>
      <c r="P8" s="87">
        <v>45912</v>
      </c>
      <c r="Q8" s="17">
        <f t="shared" ref="Q8:Q15" si="1">R8-P8</f>
        <v>110</v>
      </c>
      <c r="R8" s="52">
        <v>46022</v>
      </c>
      <c r="S8" s="17" t="s">
        <v>57</v>
      </c>
      <c r="T8" s="86">
        <v>326</v>
      </c>
      <c r="U8" s="85" t="s">
        <v>48</v>
      </c>
      <c r="V8" s="85" t="s">
        <v>51</v>
      </c>
      <c r="W8" s="84">
        <v>20</v>
      </c>
      <c r="X8" s="85" t="s">
        <v>50</v>
      </c>
      <c r="Y8" s="83">
        <v>765</v>
      </c>
      <c r="Z8" s="82">
        <v>15300</v>
      </c>
      <c r="AA8" s="81"/>
      <c r="AB8" s="82">
        <v>15300</v>
      </c>
      <c r="AC8" t="s">
        <v>95</v>
      </c>
    </row>
    <row r="9" spans="2:29" x14ac:dyDescent="0.25">
      <c r="B9" s="7">
        <v>46028</v>
      </c>
      <c r="C9" s="8">
        <v>1118</v>
      </c>
      <c r="D9" s="9"/>
      <c r="E9" s="10">
        <v>21.5</v>
      </c>
      <c r="F9" s="33">
        <f t="shared" si="0"/>
        <v>24037</v>
      </c>
      <c r="G9" s="15"/>
      <c r="H9" s="16"/>
      <c r="I9" s="17"/>
      <c r="J9" s="18"/>
      <c r="P9" s="87">
        <v>45912</v>
      </c>
      <c r="Q9" s="17">
        <f t="shared" si="1"/>
        <v>110</v>
      </c>
      <c r="R9" s="52">
        <v>46022</v>
      </c>
      <c r="S9" s="17" t="s">
        <v>57</v>
      </c>
      <c r="T9" s="86">
        <v>326</v>
      </c>
      <c r="U9" s="85" t="s">
        <v>48</v>
      </c>
      <c r="V9" s="85" t="s">
        <v>52</v>
      </c>
      <c r="W9" s="84">
        <v>20</v>
      </c>
      <c r="X9" s="85" t="s">
        <v>50</v>
      </c>
      <c r="Y9" s="83">
        <v>675</v>
      </c>
      <c r="Z9" s="82">
        <v>13500</v>
      </c>
      <c r="AA9" s="81"/>
      <c r="AB9" s="82">
        <v>13500</v>
      </c>
      <c r="AC9" t="s">
        <v>95</v>
      </c>
    </row>
    <row r="10" spans="2:29" x14ac:dyDescent="0.25">
      <c r="B10" s="7">
        <v>46029</v>
      </c>
      <c r="C10" s="8">
        <v>1108</v>
      </c>
      <c r="D10" s="9"/>
      <c r="E10" s="10">
        <v>21.5</v>
      </c>
      <c r="F10" s="33">
        <f t="shared" si="0"/>
        <v>23822</v>
      </c>
      <c r="G10" s="114">
        <v>45954</v>
      </c>
      <c r="H10" s="16" t="s">
        <v>109</v>
      </c>
      <c r="I10" s="17"/>
      <c r="J10" s="108">
        <v>30800</v>
      </c>
      <c r="P10" s="87">
        <v>45912</v>
      </c>
      <c r="Q10" s="17">
        <f t="shared" si="1"/>
        <v>110</v>
      </c>
      <c r="R10" s="52">
        <v>46022</v>
      </c>
      <c r="S10" s="17" t="s">
        <v>57</v>
      </c>
      <c r="T10" s="86">
        <v>326</v>
      </c>
      <c r="U10" s="85" t="s">
        <v>48</v>
      </c>
      <c r="V10" s="85" t="s">
        <v>53</v>
      </c>
      <c r="W10" s="84">
        <v>50</v>
      </c>
      <c r="X10" s="85" t="s">
        <v>50</v>
      </c>
      <c r="Y10" s="83">
        <v>730</v>
      </c>
      <c r="Z10" s="82">
        <v>36500</v>
      </c>
      <c r="AA10" s="81"/>
      <c r="AB10" s="82">
        <v>36500</v>
      </c>
      <c r="AC10" t="s">
        <v>95</v>
      </c>
    </row>
    <row r="11" spans="2:29" x14ac:dyDescent="0.25">
      <c r="B11" s="7">
        <v>46030</v>
      </c>
      <c r="C11" s="8">
        <v>1159</v>
      </c>
      <c r="D11" s="9"/>
      <c r="E11" s="10">
        <v>21.5</v>
      </c>
      <c r="F11" s="33">
        <f t="shared" si="0"/>
        <v>24918.5</v>
      </c>
      <c r="G11" s="114">
        <v>45954</v>
      </c>
      <c r="H11" s="16" t="s">
        <v>110</v>
      </c>
      <c r="I11" s="17"/>
      <c r="J11" s="108">
        <v>395000</v>
      </c>
      <c r="P11" s="87">
        <v>45912</v>
      </c>
      <c r="Q11" s="17">
        <f t="shared" si="1"/>
        <v>110</v>
      </c>
      <c r="R11" s="52">
        <v>46022</v>
      </c>
      <c r="S11" s="17" t="s">
        <v>57</v>
      </c>
      <c r="T11" s="86">
        <v>326</v>
      </c>
      <c r="U11" s="85" t="s">
        <v>48</v>
      </c>
      <c r="V11" s="85" t="s">
        <v>54</v>
      </c>
      <c r="W11" s="84">
        <v>450</v>
      </c>
      <c r="X11" s="85" t="s">
        <v>50</v>
      </c>
      <c r="Y11" s="83">
        <v>750</v>
      </c>
      <c r="Z11" s="82">
        <v>337500</v>
      </c>
      <c r="AA11" s="81"/>
      <c r="AB11" s="82">
        <v>337500</v>
      </c>
      <c r="AC11" t="s">
        <v>95</v>
      </c>
    </row>
    <row r="12" spans="2:29" x14ac:dyDescent="0.25">
      <c r="B12" s="7">
        <v>46031</v>
      </c>
      <c r="C12" s="8">
        <v>1196</v>
      </c>
      <c r="D12" s="9"/>
      <c r="E12" s="10">
        <v>21.5</v>
      </c>
      <c r="F12" s="33">
        <f t="shared" si="0"/>
        <v>25714</v>
      </c>
      <c r="G12" s="114">
        <v>45954</v>
      </c>
      <c r="H12" s="16" t="s">
        <v>111</v>
      </c>
      <c r="I12" s="17"/>
      <c r="J12" s="108">
        <v>67000</v>
      </c>
      <c r="P12" s="87">
        <v>45912</v>
      </c>
      <c r="Q12" s="17">
        <f t="shared" si="1"/>
        <v>110</v>
      </c>
      <c r="R12" s="52">
        <v>46022</v>
      </c>
      <c r="S12" s="17" t="s">
        <v>57</v>
      </c>
      <c r="T12" s="86">
        <v>326</v>
      </c>
      <c r="U12" s="85" t="s">
        <v>48</v>
      </c>
      <c r="V12" s="85" t="s">
        <v>62</v>
      </c>
      <c r="W12" s="84">
        <v>150</v>
      </c>
      <c r="X12" s="85" t="s">
        <v>50</v>
      </c>
      <c r="Y12" s="83">
        <v>663.36634000000004</v>
      </c>
      <c r="Z12" s="82">
        <v>99504.95</v>
      </c>
      <c r="AA12" s="82">
        <v>995.05</v>
      </c>
      <c r="AB12" s="82">
        <v>100500</v>
      </c>
      <c r="AC12" t="s">
        <v>95</v>
      </c>
    </row>
    <row r="13" spans="2:29" x14ac:dyDescent="0.25">
      <c r="B13" s="7">
        <v>46032</v>
      </c>
      <c r="C13" s="8">
        <v>1129</v>
      </c>
      <c r="D13" s="9"/>
      <c r="E13" s="10">
        <v>21.5</v>
      </c>
      <c r="F13" s="33">
        <f t="shared" si="0"/>
        <v>24273.5</v>
      </c>
      <c r="G13" s="114">
        <v>45954</v>
      </c>
      <c r="H13" s="16" t="s">
        <v>112</v>
      </c>
      <c r="I13" s="17"/>
      <c r="J13" s="108">
        <v>61250</v>
      </c>
      <c r="P13" s="87">
        <v>45912</v>
      </c>
      <c r="Q13" s="17">
        <f t="shared" si="1"/>
        <v>110</v>
      </c>
      <c r="R13" s="52">
        <v>46022</v>
      </c>
      <c r="S13" s="17" t="s">
        <v>57</v>
      </c>
      <c r="T13" s="86">
        <v>326</v>
      </c>
      <c r="U13" s="85" t="s">
        <v>48</v>
      </c>
      <c r="V13" s="85" t="s">
        <v>63</v>
      </c>
      <c r="W13" s="84">
        <v>50</v>
      </c>
      <c r="X13" s="85" t="s">
        <v>50</v>
      </c>
      <c r="Y13" s="83">
        <v>1250</v>
      </c>
      <c r="Z13" s="82">
        <v>62500</v>
      </c>
      <c r="AA13" s="81"/>
      <c r="AB13" s="82">
        <v>62500</v>
      </c>
      <c r="AC13" t="s">
        <v>95</v>
      </c>
    </row>
    <row r="14" spans="2:29" x14ac:dyDescent="0.25">
      <c r="B14" s="7">
        <v>46033</v>
      </c>
      <c r="C14" s="8">
        <v>0</v>
      </c>
      <c r="D14" s="9"/>
      <c r="E14" s="10">
        <v>21.5</v>
      </c>
      <c r="F14" s="33">
        <f t="shared" si="0"/>
        <v>0</v>
      </c>
      <c r="G14" s="19"/>
      <c r="H14" s="16"/>
      <c r="I14" s="17"/>
      <c r="J14" s="18"/>
      <c r="P14" s="96">
        <v>45943</v>
      </c>
      <c r="Q14" s="17">
        <f t="shared" si="1"/>
        <v>79</v>
      </c>
      <c r="R14" s="52">
        <v>46022</v>
      </c>
      <c r="S14" s="17" t="s">
        <v>57</v>
      </c>
      <c r="T14" s="95">
        <v>382</v>
      </c>
      <c r="U14" s="94" t="s">
        <v>48</v>
      </c>
      <c r="V14" s="94" t="s">
        <v>68</v>
      </c>
      <c r="W14" s="93">
        <v>50</v>
      </c>
      <c r="X14" s="94" t="s">
        <v>50</v>
      </c>
      <c r="Y14" s="92">
        <v>50</v>
      </c>
      <c r="Z14" s="91">
        <v>2500</v>
      </c>
      <c r="AA14" s="90"/>
      <c r="AB14" s="91">
        <v>2500</v>
      </c>
      <c r="AC14" t="s">
        <v>95</v>
      </c>
    </row>
    <row r="15" spans="2:29" x14ac:dyDescent="0.25">
      <c r="B15" s="7">
        <v>46034</v>
      </c>
      <c r="C15" s="8">
        <v>2275</v>
      </c>
      <c r="D15" s="9"/>
      <c r="E15" s="10">
        <v>21.5</v>
      </c>
      <c r="F15" s="33">
        <f t="shared" si="0"/>
        <v>48912.5</v>
      </c>
      <c r="G15" s="19"/>
      <c r="H15" s="16"/>
      <c r="I15" s="17"/>
      <c r="J15" s="18"/>
      <c r="P15" s="96">
        <v>45943</v>
      </c>
      <c r="Q15" s="17">
        <f t="shared" si="1"/>
        <v>79</v>
      </c>
      <c r="R15" s="52">
        <v>46022</v>
      </c>
      <c r="S15" s="17" t="s">
        <v>57</v>
      </c>
      <c r="T15" s="95">
        <v>382</v>
      </c>
      <c r="U15" s="94" t="s">
        <v>48</v>
      </c>
      <c r="V15" s="94" t="s">
        <v>68</v>
      </c>
      <c r="W15" s="93">
        <v>150</v>
      </c>
      <c r="X15" s="94" t="s">
        <v>50</v>
      </c>
      <c r="Y15" s="92">
        <v>30</v>
      </c>
      <c r="Z15" s="91">
        <v>4500</v>
      </c>
      <c r="AA15" s="90"/>
      <c r="AB15" s="91">
        <v>4500</v>
      </c>
      <c r="AC15" t="s">
        <v>95</v>
      </c>
    </row>
    <row r="16" spans="2:29" x14ac:dyDescent="0.25">
      <c r="B16" s="7">
        <v>46035</v>
      </c>
      <c r="C16" s="8">
        <v>1133</v>
      </c>
      <c r="D16" s="9"/>
      <c r="E16" s="10">
        <v>21.5</v>
      </c>
      <c r="F16" s="33">
        <f t="shared" si="0"/>
        <v>24359.5</v>
      </c>
      <c r="G16" s="15">
        <v>46059</v>
      </c>
      <c r="H16" s="16" t="s">
        <v>113</v>
      </c>
      <c r="I16" s="17"/>
      <c r="J16" s="18">
        <v>700000</v>
      </c>
      <c r="L16" t="s">
        <v>114</v>
      </c>
      <c r="P16" s="96">
        <v>45943</v>
      </c>
      <c r="Q16" s="17">
        <f>R16-P15</f>
        <v>79</v>
      </c>
      <c r="R16" s="52">
        <v>46022</v>
      </c>
      <c r="S16" s="17" t="s">
        <v>57</v>
      </c>
      <c r="T16" s="95">
        <v>382</v>
      </c>
      <c r="U16" s="94" t="s">
        <v>48</v>
      </c>
      <c r="V16" s="94" t="s">
        <v>68</v>
      </c>
      <c r="W16" s="93">
        <v>540</v>
      </c>
      <c r="X16" s="94" t="s">
        <v>50</v>
      </c>
      <c r="Y16" s="92">
        <v>35</v>
      </c>
      <c r="Z16" s="91">
        <v>18900</v>
      </c>
      <c r="AA16" s="90"/>
      <c r="AB16" s="91">
        <v>18900</v>
      </c>
      <c r="AC16" t="s">
        <v>95</v>
      </c>
    </row>
    <row r="17" spans="2:29" x14ac:dyDescent="0.25">
      <c r="B17" s="7">
        <v>46036</v>
      </c>
      <c r="C17" s="8">
        <v>1126</v>
      </c>
      <c r="D17" s="9"/>
      <c r="E17" s="10">
        <v>21.5</v>
      </c>
      <c r="F17" s="33">
        <f t="shared" si="0"/>
        <v>24209</v>
      </c>
      <c r="G17" s="15">
        <v>46059</v>
      </c>
      <c r="H17" s="16" t="s">
        <v>115</v>
      </c>
      <c r="I17" s="17"/>
      <c r="J17" s="18">
        <v>-480000</v>
      </c>
      <c r="P17" s="141">
        <v>46022</v>
      </c>
      <c r="Q17" s="17">
        <f>R17-P16</f>
        <v>79</v>
      </c>
      <c r="R17" s="52">
        <v>46022</v>
      </c>
      <c r="S17" s="17" t="s">
        <v>57</v>
      </c>
      <c r="T17" s="140">
        <v>593</v>
      </c>
      <c r="U17" s="17"/>
      <c r="V17" s="139" t="s">
        <v>68</v>
      </c>
      <c r="W17" s="138">
        <v>1</v>
      </c>
      <c r="X17" s="139" t="s">
        <v>50</v>
      </c>
      <c r="Y17" s="137">
        <v>60650</v>
      </c>
      <c r="Z17" s="136">
        <v>60650</v>
      </c>
      <c r="AA17" s="135"/>
      <c r="AB17" s="136">
        <v>60650</v>
      </c>
      <c r="AC17" s="142" t="s">
        <v>98</v>
      </c>
    </row>
    <row r="18" spans="2:29" x14ac:dyDescent="0.25">
      <c r="B18" s="7">
        <v>46037</v>
      </c>
      <c r="C18" s="8">
        <v>1131</v>
      </c>
      <c r="D18" s="9"/>
      <c r="E18" s="10">
        <v>21.5</v>
      </c>
      <c r="F18" s="33">
        <f t="shared" si="0"/>
        <v>24316.5</v>
      </c>
      <c r="G18" s="15">
        <v>46080</v>
      </c>
      <c r="H18" s="16" t="s">
        <v>116</v>
      </c>
      <c r="I18" s="17"/>
      <c r="J18" s="18">
        <v>-100000</v>
      </c>
    </row>
    <row r="19" spans="2:29" x14ac:dyDescent="0.25">
      <c r="B19" s="7">
        <v>46038</v>
      </c>
      <c r="C19" s="8">
        <v>1152</v>
      </c>
      <c r="D19" s="9"/>
      <c r="E19" s="10">
        <v>21.5</v>
      </c>
      <c r="F19" s="33">
        <f t="shared" si="0"/>
        <v>24768</v>
      </c>
      <c r="G19" s="15">
        <v>46080</v>
      </c>
      <c r="H19" s="16" t="s">
        <v>116</v>
      </c>
      <c r="I19" s="17"/>
      <c r="J19" s="18">
        <v>-100000</v>
      </c>
      <c r="P19" s="122">
        <v>46017</v>
      </c>
      <c r="Q19" s="17">
        <f t="shared" ref="Q19:Q27" si="2">R19-P19</f>
        <v>95</v>
      </c>
      <c r="R19" s="52">
        <v>46112</v>
      </c>
      <c r="S19" s="17" t="s">
        <v>57</v>
      </c>
      <c r="T19" s="121">
        <v>577</v>
      </c>
      <c r="U19" s="120" t="s">
        <v>48</v>
      </c>
      <c r="V19" s="120" t="s">
        <v>87</v>
      </c>
      <c r="W19" s="118">
        <v>100</v>
      </c>
      <c r="X19" s="120" t="s">
        <v>50</v>
      </c>
      <c r="Y19" s="119">
        <v>680</v>
      </c>
      <c r="Z19" s="117">
        <v>68000</v>
      </c>
      <c r="AA19" s="116"/>
      <c r="AB19" s="117">
        <v>68000</v>
      </c>
      <c r="AC19" t="s">
        <v>93</v>
      </c>
    </row>
    <row r="20" spans="2:29" x14ac:dyDescent="0.25">
      <c r="B20" s="7">
        <v>46039</v>
      </c>
      <c r="C20" s="8">
        <v>1148</v>
      </c>
      <c r="D20" s="9"/>
      <c r="E20" s="10">
        <v>21.5</v>
      </c>
      <c r="F20" s="33">
        <f t="shared" si="0"/>
        <v>24682</v>
      </c>
      <c r="G20" s="19"/>
      <c r="H20" s="16"/>
      <c r="I20" s="17"/>
      <c r="J20" s="18"/>
      <c r="P20" s="122">
        <v>46017</v>
      </c>
      <c r="Q20" s="17">
        <f t="shared" si="2"/>
        <v>95</v>
      </c>
      <c r="R20" s="52">
        <v>46112</v>
      </c>
      <c r="S20" s="17" t="s">
        <v>57</v>
      </c>
      <c r="T20" s="121">
        <v>577</v>
      </c>
      <c r="U20" s="120" t="s">
        <v>48</v>
      </c>
      <c r="V20" s="120" t="s">
        <v>88</v>
      </c>
      <c r="W20" s="115">
        <v>1500</v>
      </c>
      <c r="X20" s="120" t="s">
        <v>12</v>
      </c>
      <c r="Y20" s="119">
        <v>26</v>
      </c>
      <c r="Z20" s="117">
        <v>39000</v>
      </c>
      <c r="AA20" s="116"/>
      <c r="AB20" s="117">
        <v>39000</v>
      </c>
      <c r="AC20" t="s">
        <v>93</v>
      </c>
    </row>
    <row r="21" spans="2:29" x14ac:dyDescent="0.25">
      <c r="B21" s="7">
        <v>46040</v>
      </c>
      <c r="C21" s="8">
        <v>1120</v>
      </c>
      <c r="D21" s="9"/>
      <c r="E21" s="10">
        <v>21.5</v>
      </c>
      <c r="F21" s="33">
        <f t="shared" si="0"/>
        <v>24080</v>
      </c>
      <c r="G21" s="15">
        <v>46083</v>
      </c>
      <c r="H21" s="16" t="s">
        <v>117</v>
      </c>
      <c r="I21" s="17"/>
      <c r="J21" s="18">
        <v>75724.53</v>
      </c>
      <c r="P21" s="122">
        <v>46017</v>
      </c>
      <c r="Q21" s="17">
        <f t="shared" si="2"/>
        <v>95</v>
      </c>
      <c r="R21" s="52">
        <v>46112</v>
      </c>
      <c r="S21" s="17" t="s">
        <v>57</v>
      </c>
      <c r="T21" s="121">
        <v>577</v>
      </c>
      <c r="U21" s="120" t="s">
        <v>48</v>
      </c>
      <c r="V21" s="120" t="s">
        <v>89</v>
      </c>
      <c r="W21" s="118">
        <v>20</v>
      </c>
      <c r="X21" s="120" t="s">
        <v>50</v>
      </c>
      <c r="Y21" s="119">
        <v>810</v>
      </c>
      <c r="Z21" s="117">
        <v>16200</v>
      </c>
      <c r="AA21" s="116"/>
      <c r="AB21" s="117">
        <v>16200</v>
      </c>
      <c r="AC21" t="s">
        <v>93</v>
      </c>
    </row>
    <row r="22" spans="2:29" x14ac:dyDescent="0.25">
      <c r="B22" s="7">
        <v>46041</v>
      </c>
      <c r="C22" s="8">
        <v>1086</v>
      </c>
      <c r="D22" s="9"/>
      <c r="E22" s="10">
        <v>21.5</v>
      </c>
      <c r="F22" s="33">
        <f t="shared" si="0"/>
        <v>23349</v>
      </c>
      <c r="G22" s="19"/>
      <c r="H22" s="16"/>
      <c r="I22" s="17"/>
      <c r="J22" s="18"/>
      <c r="P22" s="122">
        <v>46017</v>
      </c>
      <c r="Q22" s="17">
        <f t="shared" si="2"/>
        <v>95</v>
      </c>
      <c r="R22" s="52">
        <v>46112</v>
      </c>
      <c r="S22" s="17" t="s">
        <v>57</v>
      </c>
      <c r="T22" s="121">
        <v>577</v>
      </c>
      <c r="U22" s="120" t="s">
        <v>48</v>
      </c>
      <c r="V22" s="120" t="s">
        <v>90</v>
      </c>
      <c r="W22" s="118">
        <v>20</v>
      </c>
      <c r="X22" s="120" t="s">
        <v>50</v>
      </c>
      <c r="Y22" s="119">
        <v>790</v>
      </c>
      <c r="Z22" s="117">
        <v>15800</v>
      </c>
      <c r="AA22" s="116"/>
      <c r="AB22" s="117">
        <v>15800</v>
      </c>
      <c r="AC22" t="s">
        <v>93</v>
      </c>
    </row>
    <row r="23" spans="2:29" x14ac:dyDescent="0.25">
      <c r="B23" s="7">
        <v>46042</v>
      </c>
      <c r="C23" s="8">
        <v>1058</v>
      </c>
      <c r="D23" s="9"/>
      <c r="E23" s="10">
        <v>21.5</v>
      </c>
      <c r="F23" s="33">
        <f t="shared" si="0"/>
        <v>22747</v>
      </c>
      <c r="G23" s="19"/>
      <c r="H23" s="16"/>
      <c r="I23" s="17"/>
      <c r="J23" s="18"/>
      <c r="P23" s="122">
        <v>46017</v>
      </c>
      <c r="Q23" s="17">
        <f t="shared" si="2"/>
        <v>95</v>
      </c>
      <c r="R23" s="52">
        <v>46112</v>
      </c>
      <c r="S23" s="17" t="s">
        <v>57</v>
      </c>
      <c r="T23" s="121">
        <v>577</v>
      </c>
      <c r="U23" s="120" t="s">
        <v>48</v>
      </c>
      <c r="V23" s="120" t="s">
        <v>91</v>
      </c>
      <c r="W23" s="118">
        <v>20</v>
      </c>
      <c r="X23" s="120" t="s">
        <v>50</v>
      </c>
      <c r="Y23" s="119">
        <v>790</v>
      </c>
      <c r="Z23" s="117">
        <v>15800</v>
      </c>
      <c r="AA23" s="116"/>
      <c r="AB23" s="117">
        <v>15800</v>
      </c>
      <c r="AC23" t="s">
        <v>93</v>
      </c>
    </row>
    <row r="24" spans="2:29" x14ac:dyDescent="0.25">
      <c r="B24" s="7">
        <v>46043</v>
      </c>
      <c r="C24" s="8">
        <v>970</v>
      </c>
      <c r="D24" s="9"/>
      <c r="E24" s="10">
        <v>21.5</v>
      </c>
      <c r="F24" s="33">
        <f t="shared" si="0"/>
        <v>20855</v>
      </c>
      <c r="G24" s="19"/>
      <c r="H24" s="16"/>
      <c r="I24" s="17"/>
      <c r="J24" s="18"/>
      <c r="P24" s="122">
        <v>46017</v>
      </c>
      <c r="Q24" s="17">
        <f t="shared" si="2"/>
        <v>95</v>
      </c>
      <c r="R24" s="52">
        <v>46112</v>
      </c>
      <c r="S24" s="17" t="s">
        <v>57</v>
      </c>
      <c r="T24" s="121">
        <v>577</v>
      </c>
      <c r="U24" s="120" t="s">
        <v>48</v>
      </c>
      <c r="V24" s="120" t="s">
        <v>92</v>
      </c>
      <c r="W24" s="118">
        <v>360</v>
      </c>
      <c r="X24" s="120" t="s">
        <v>50</v>
      </c>
      <c r="Y24" s="119">
        <v>860</v>
      </c>
      <c r="Z24" s="117">
        <v>309600</v>
      </c>
      <c r="AA24" s="116"/>
      <c r="AB24" s="117">
        <v>309600</v>
      </c>
      <c r="AC24" t="s">
        <v>93</v>
      </c>
    </row>
    <row r="25" spans="2:29" x14ac:dyDescent="0.25">
      <c r="B25" s="7">
        <v>46044</v>
      </c>
      <c r="C25" s="8">
        <v>1202</v>
      </c>
      <c r="D25" s="9"/>
      <c r="E25" s="10">
        <v>25</v>
      </c>
      <c r="F25" s="33">
        <f t="shared" si="0"/>
        <v>30050</v>
      </c>
      <c r="G25" s="19"/>
      <c r="H25" s="16"/>
      <c r="I25" s="17"/>
      <c r="J25" s="18"/>
    </row>
    <row r="26" spans="2:29" x14ac:dyDescent="0.25">
      <c r="B26" s="7">
        <v>46045</v>
      </c>
      <c r="C26" s="8">
        <v>1137</v>
      </c>
      <c r="D26" s="9"/>
      <c r="E26" s="10">
        <v>25</v>
      </c>
      <c r="F26" s="33">
        <f t="shared" si="0"/>
        <v>28425</v>
      </c>
      <c r="G26" s="19"/>
      <c r="H26" s="16"/>
      <c r="I26" s="17"/>
      <c r="J26" s="18"/>
      <c r="P26" s="157">
        <v>46052</v>
      </c>
      <c r="Q26" s="17">
        <f t="shared" si="2"/>
        <v>90</v>
      </c>
      <c r="R26" s="52">
        <v>46142</v>
      </c>
      <c r="S26" s="17" t="s">
        <v>107</v>
      </c>
      <c r="T26" s="156">
        <v>75</v>
      </c>
      <c r="U26" s="155" t="s">
        <v>48</v>
      </c>
      <c r="V26" s="155" t="s">
        <v>106</v>
      </c>
      <c r="W26" s="154">
        <v>100</v>
      </c>
      <c r="X26" s="155" t="s">
        <v>50</v>
      </c>
      <c r="Y26" s="153">
        <v>770</v>
      </c>
      <c r="Z26" s="151">
        <v>77000</v>
      </c>
      <c r="AA26" s="152"/>
      <c r="AB26" s="151">
        <v>77000</v>
      </c>
      <c r="AC26" t="s">
        <v>108</v>
      </c>
    </row>
    <row r="27" spans="2:29" x14ac:dyDescent="0.25">
      <c r="B27" s="7">
        <v>46046</v>
      </c>
      <c r="C27" s="8">
        <v>1175</v>
      </c>
      <c r="D27" s="9"/>
      <c r="E27" s="10">
        <v>25</v>
      </c>
      <c r="F27" s="33">
        <f t="shared" si="0"/>
        <v>29375</v>
      </c>
      <c r="G27" s="19"/>
      <c r="H27" s="16"/>
      <c r="I27" s="17"/>
      <c r="J27" s="18"/>
      <c r="P27" s="157">
        <v>46052</v>
      </c>
      <c r="Q27" s="17">
        <f t="shared" si="2"/>
        <v>90</v>
      </c>
      <c r="R27" s="52">
        <v>46142</v>
      </c>
      <c r="S27" s="17" t="s">
        <v>107</v>
      </c>
      <c r="T27" s="156">
        <v>75</v>
      </c>
      <c r="U27" s="155" t="s">
        <v>48</v>
      </c>
      <c r="V27" s="155" t="s">
        <v>88</v>
      </c>
      <c r="W27" s="150">
        <v>2500</v>
      </c>
      <c r="X27" s="155" t="s">
        <v>12</v>
      </c>
      <c r="Y27" s="153">
        <v>29.6</v>
      </c>
      <c r="Z27" s="151">
        <v>74000</v>
      </c>
      <c r="AA27" s="152"/>
      <c r="AB27" s="151">
        <v>74000</v>
      </c>
      <c r="AC27" t="s">
        <v>108</v>
      </c>
    </row>
    <row r="28" spans="2:29" x14ac:dyDescent="0.25">
      <c r="B28" s="7">
        <v>46047</v>
      </c>
      <c r="C28" s="8">
        <v>1130</v>
      </c>
      <c r="D28" s="9"/>
      <c r="E28" s="10">
        <v>25</v>
      </c>
      <c r="F28" s="33">
        <f t="shared" si="0"/>
        <v>28250</v>
      </c>
      <c r="G28" s="19"/>
      <c r="H28" s="16"/>
      <c r="I28" s="17"/>
      <c r="J28" s="18"/>
      <c r="P28" s="172">
        <v>46056</v>
      </c>
      <c r="Q28" s="17">
        <f t="shared" ref="Q28" si="3">R28-P28</f>
        <v>86</v>
      </c>
      <c r="R28" s="52">
        <v>46142</v>
      </c>
      <c r="S28" s="17" t="s">
        <v>107</v>
      </c>
      <c r="T28" s="171">
        <v>92</v>
      </c>
      <c r="U28" s="170" t="s">
        <v>48</v>
      </c>
      <c r="V28" s="170" t="s">
        <v>89</v>
      </c>
      <c r="W28" s="169">
        <v>30</v>
      </c>
      <c r="X28" s="170" t="s">
        <v>50</v>
      </c>
      <c r="Y28" s="168">
        <v>830</v>
      </c>
      <c r="Z28" s="167">
        <v>24900</v>
      </c>
      <c r="AA28" s="166"/>
      <c r="AB28" s="167">
        <v>24900</v>
      </c>
      <c r="AC28" t="s">
        <v>108</v>
      </c>
    </row>
    <row r="29" spans="2:29" x14ac:dyDescent="0.25">
      <c r="B29" s="7">
        <v>46048</v>
      </c>
      <c r="C29" s="8">
        <v>1153</v>
      </c>
      <c r="D29" s="9"/>
      <c r="E29" s="10">
        <v>25</v>
      </c>
      <c r="F29" s="33">
        <f t="shared" si="0"/>
        <v>28825</v>
      </c>
      <c r="G29" s="19"/>
      <c r="H29" s="16"/>
      <c r="I29" s="17"/>
      <c r="J29" s="18"/>
      <c r="P29" s="172">
        <v>46056</v>
      </c>
      <c r="Q29" s="17">
        <f t="shared" ref="Q29" si="4">R29-P29</f>
        <v>86</v>
      </c>
      <c r="R29" s="52">
        <v>46142</v>
      </c>
      <c r="S29" s="17" t="s">
        <v>107</v>
      </c>
      <c r="T29" s="171">
        <v>92</v>
      </c>
      <c r="U29" s="170" t="s">
        <v>48</v>
      </c>
      <c r="V29" s="170" t="s">
        <v>92</v>
      </c>
      <c r="W29" s="169">
        <v>300</v>
      </c>
      <c r="X29" s="170" t="s">
        <v>50</v>
      </c>
      <c r="Y29" s="168">
        <v>890</v>
      </c>
      <c r="Z29" s="167">
        <v>267000</v>
      </c>
      <c r="AA29" s="166"/>
      <c r="AB29" s="167">
        <v>267000</v>
      </c>
      <c r="AC29" t="s">
        <v>108</v>
      </c>
    </row>
    <row r="30" spans="2:29" x14ac:dyDescent="0.25">
      <c r="B30" s="7">
        <v>46049</v>
      </c>
      <c r="C30" s="8">
        <v>1117</v>
      </c>
      <c r="D30" s="9"/>
      <c r="E30" s="10">
        <v>25</v>
      </c>
      <c r="F30" s="33">
        <f t="shared" si="0"/>
        <v>27925</v>
      </c>
      <c r="G30" s="19"/>
      <c r="H30" s="16"/>
      <c r="I30" s="17"/>
      <c r="J30" s="18"/>
    </row>
    <row r="31" spans="2:29" x14ac:dyDescent="0.25">
      <c r="B31" s="7">
        <v>46050</v>
      </c>
      <c r="C31" s="8">
        <v>1155</v>
      </c>
      <c r="D31" s="9"/>
      <c r="E31" s="10">
        <v>25</v>
      </c>
      <c r="F31" s="33">
        <f t="shared" si="0"/>
        <v>28875</v>
      </c>
      <c r="G31" s="19"/>
      <c r="H31" s="16"/>
      <c r="I31" s="17"/>
      <c r="J31" s="18"/>
    </row>
    <row r="32" spans="2:29" x14ac:dyDescent="0.25">
      <c r="B32" s="7">
        <v>46051</v>
      </c>
      <c r="C32" s="8">
        <v>1130</v>
      </c>
      <c r="D32" s="9"/>
      <c r="E32" s="10">
        <v>25</v>
      </c>
      <c r="F32" s="33">
        <f t="shared" si="0"/>
        <v>28250</v>
      </c>
      <c r="G32" s="19"/>
      <c r="H32" s="16"/>
      <c r="I32" s="17"/>
      <c r="J32" s="18"/>
    </row>
    <row r="33" spans="2:12" x14ac:dyDescent="0.25">
      <c r="B33" s="7">
        <v>46052</v>
      </c>
      <c r="C33" s="8">
        <v>1141</v>
      </c>
      <c r="D33" s="9"/>
      <c r="E33" s="10">
        <v>25</v>
      </c>
      <c r="F33" s="33">
        <f t="shared" si="0"/>
        <v>28525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1146</v>
      </c>
      <c r="D34" s="48"/>
      <c r="E34" s="10">
        <v>25</v>
      </c>
      <c r="F34" s="49">
        <f t="shared" si="0"/>
        <v>28650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34419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780209.49532300024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780209.5</v>
      </c>
      <c r="L36" s="31">
        <f>J36-J4-J5-J6</f>
        <v>771634.99759500008</v>
      </c>
    </row>
    <row r="37" spans="2:12" x14ac:dyDescent="0.25">
      <c r="B37" s="26" t="s">
        <v>14</v>
      </c>
      <c r="C37" s="30">
        <f>C35</f>
        <v>34419</v>
      </c>
      <c r="D37" s="9">
        <f>D35/1.03</f>
        <v>0</v>
      </c>
      <c r="E37" s="10"/>
      <c r="F37" s="33">
        <f>SUM(F4:F36)</f>
        <v>780209.5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4.6769997570663691E-3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B8C27-8BD2-4E45-9FB9-3DE45B474419}"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1398750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45954</v>
      </c>
      <c r="Q3" s="13">
        <f>R3-P3</f>
        <v>99</v>
      </c>
      <c r="R3" s="58">
        <v>46053</v>
      </c>
      <c r="S3" s="13" t="s">
        <v>57</v>
      </c>
      <c r="T3" s="160">
        <v>415</v>
      </c>
      <c r="U3" s="161" t="s">
        <v>48</v>
      </c>
      <c r="V3" s="161" t="s">
        <v>53</v>
      </c>
      <c r="W3" s="162">
        <v>40</v>
      </c>
      <c r="X3" s="161" t="s">
        <v>50</v>
      </c>
      <c r="Y3" s="163">
        <v>770</v>
      </c>
      <c r="Z3" s="158">
        <v>30800</v>
      </c>
      <c r="AA3" s="164"/>
      <c r="AB3" s="158">
        <v>30800</v>
      </c>
      <c r="AC3" t="s">
        <v>96</v>
      </c>
    </row>
    <row r="4" spans="2:29" x14ac:dyDescent="0.25">
      <c r="B4" s="7">
        <v>46054</v>
      </c>
      <c r="C4" s="8">
        <v>1135</v>
      </c>
      <c r="D4" s="9"/>
      <c r="E4" s="10">
        <v>25.5</v>
      </c>
      <c r="F4" s="33">
        <f>E4*C4</f>
        <v>28942.5</v>
      </c>
      <c r="G4" s="11"/>
      <c r="H4" s="12" t="s">
        <v>6</v>
      </c>
      <c r="I4" s="13">
        <v>0.01</v>
      </c>
      <c r="J4" s="14">
        <f>(F36+F37)*I4</f>
        <v>7640.5650000000005</v>
      </c>
      <c r="P4" s="159">
        <v>45954</v>
      </c>
      <c r="Q4" s="13">
        <f>R4-P4</f>
        <v>99</v>
      </c>
      <c r="R4" s="58">
        <v>46053</v>
      </c>
      <c r="S4" s="13" t="s">
        <v>57</v>
      </c>
      <c r="T4" s="160">
        <v>415</v>
      </c>
      <c r="U4" s="161" t="s">
        <v>48</v>
      </c>
      <c r="V4" s="161" t="s">
        <v>54</v>
      </c>
      <c r="W4" s="162">
        <v>500</v>
      </c>
      <c r="X4" s="161" t="s">
        <v>50</v>
      </c>
      <c r="Y4" s="163">
        <v>790</v>
      </c>
      <c r="Z4" s="158">
        <v>395000</v>
      </c>
      <c r="AA4" s="164"/>
      <c r="AB4" s="158">
        <v>395000</v>
      </c>
      <c r="AC4" t="s">
        <v>96</v>
      </c>
    </row>
    <row r="5" spans="2:29" x14ac:dyDescent="0.25">
      <c r="B5" s="7">
        <v>46055</v>
      </c>
      <c r="C5" s="8">
        <v>1120</v>
      </c>
      <c r="D5" s="9"/>
      <c r="E5" s="10">
        <v>25.5</v>
      </c>
      <c r="F5" s="33">
        <f t="shared" ref="F5:F34" si="0">E5*C5</f>
        <v>28560</v>
      </c>
      <c r="G5" s="11"/>
      <c r="H5" s="12" t="s">
        <v>7</v>
      </c>
      <c r="I5" s="13">
        <v>1E-3</v>
      </c>
      <c r="J5" s="14">
        <f>(F36+F37-J4-J6)*I5</f>
        <v>756.4159350000001</v>
      </c>
      <c r="P5" s="159">
        <v>45954</v>
      </c>
      <c r="Q5" s="13">
        <f>R5-P5</f>
        <v>99</v>
      </c>
      <c r="R5" s="58">
        <v>46053</v>
      </c>
      <c r="S5" s="13" t="s">
        <v>57</v>
      </c>
      <c r="T5" s="160">
        <v>416</v>
      </c>
      <c r="U5" s="161" t="s">
        <v>48</v>
      </c>
      <c r="V5" s="161" t="s">
        <v>55</v>
      </c>
      <c r="W5" s="162">
        <v>100</v>
      </c>
      <c r="X5" s="161" t="s">
        <v>50</v>
      </c>
      <c r="Y5" s="163">
        <v>663.36634000000004</v>
      </c>
      <c r="Z5" s="158">
        <v>66336.63</v>
      </c>
      <c r="AA5" s="158">
        <v>663.37</v>
      </c>
      <c r="AB5" s="158">
        <v>67000</v>
      </c>
      <c r="AC5" t="s">
        <v>96</v>
      </c>
    </row>
    <row r="6" spans="2:29" x14ac:dyDescent="0.25">
      <c r="B6" s="7">
        <v>46056</v>
      </c>
      <c r="C6" s="8">
        <v>1653</v>
      </c>
      <c r="D6" s="9"/>
      <c r="E6" s="10">
        <v>25.5</v>
      </c>
      <c r="F6" s="33">
        <f t="shared" si="0"/>
        <v>42151.5</v>
      </c>
      <c r="G6" s="11"/>
      <c r="H6" s="12" t="s">
        <v>8</v>
      </c>
      <c r="I6" s="13"/>
      <c r="J6" s="14"/>
      <c r="P6" s="159">
        <v>45954</v>
      </c>
      <c r="Q6" s="13">
        <f>R6-P6</f>
        <v>99</v>
      </c>
      <c r="R6" s="58">
        <v>46053</v>
      </c>
      <c r="S6" s="13" t="s">
        <v>57</v>
      </c>
      <c r="T6" s="160">
        <v>416</v>
      </c>
      <c r="U6" s="161" t="s">
        <v>48</v>
      </c>
      <c r="V6" s="161" t="s">
        <v>77</v>
      </c>
      <c r="W6" s="165">
        <v>2500</v>
      </c>
      <c r="X6" s="161" t="s">
        <v>12</v>
      </c>
      <c r="Y6" s="163">
        <v>24.5</v>
      </c>
      <c r="Z6" s="158">
        <v>61250</v>
      </c>
      <c r="AA6" s="164"/>
      <c r="AB6" s="158">
        <v>61250</v>
      </c>
      <c r="AC6" t="s">
        <v>96</v>
      </c>
    </row>
    <row r="7" spans="2:29" x14ac:dyDescent="0.25">
      <c r="B7" s="7">
        <v>46057</v>
      </c>
      <c r="C7" s="8">
        <v>566</v>
      </c>
      <c r="D7" s="9"/>
      <c r="E7" s="10">
        <v>25.5</v>
      </c>
      <c r="F7" s="33">
        <f t="shared" si="0"/>
        <v>14433</v>
      </c>
      <c r="G7" s="11"/>
      <c r="H7" s="12" t="s">
        <v>9</v>
      </c>
      <c r="I7" s="13"/>
      <c r="J7" s="14">
        <f>'OCAK 2026'!J39*-1</f>
        <v>-4.6769997570663691E-3</v>
      </c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4">
        <v>-554050</v>
      </c>
    </row>
    <row r="8" spans="2:29" x14ac:dyDescent="0.25">
      <c r="B8" s="7">
        <v>46058</v>
      </c>
      <c r="C8" s="8">
        <v>1130</v>
      </c>
      <c r="D8" s="9"/>
      <c r="E8" s="10">
        <v>25.5</v>
      </c>
      <c r="F8" s="33">
        <f t="shared" si="0"/>
        <v>28815</v>
      </c>
      <c r="G8" s="15"/>
      <c r="H8" s="16"/>
      <c r="I8" s="17"/>
      <c r="J8" s="18"/>
      <c r="P8" s="173">
        <v>45912</v>
      </c>
      <c r="Q8" s="13">
        <f t="shared" ref="Q8:Q15" si="1">R8-P8</f>
        <v>110</v>
      </c>
      <c r="R8" s="58">
        <v>46022</v>
      </c>
      <c r="S8" s="13" t="s">
        <v>57</v>
      </c>
      <c r="T8" s="174">
        <v>326</v>
      </c>
      <c r="U8" s="175" t="s">
        <v>48</v>
      </c>
      <c r="V8" s="175" t="s">
        <v>51</v>
      </c>
      <c r="W8" s="176">
        <v>20</v>
      </c>
      <c r="X8" s="175" t="s">
        <v>50</v>
      </c>
      <c r="Y8" s="177">
        <v>765</v>
      </c>
      <c r="Z8" s="178">
        <v>15300</v>
      </c>
      <c r="AA8" s="179"/>
      <c r="AB8" s="178">
        <v>15300</v>
      </c>
      <c r="AC8" t="s">
        <v>95</v>
      </c>
    </row>
    <row r="9" spans="2:29" x14ac:dyDescent="0.25">
      <c r="B9" s="7">
        <v>46059</v>
      </c>
      <c r="C9" s="8">
        <v>1125</v>
      </c>
      <c r="D9" s="9"/>
      <c r="E9" s="10">
        <v>25.5</v>
      </c>
      <c r="F9" s="33">
        <f t="shared" si="0"/>
        <v>28687.5</v>
      </c>
      <c r="G9" s="87">
        <v>45912</v>
      </c>
      <c r="H9" s="16" t="s">
        <v>118</v>
      </c>
      <c r="I9" s="17"/>
      <c r="J9" s="82">
        <v>15300</v>
      </c>
      <c r="P9" s="173">
        <v>45912</v>
      </c>
      <c r="Q9" s="13">
        <f t="shared" si="1"/>
        <v>110</v>
      </c>
      <c r="R9" s="58">
        <v>46022</v>
      </c>
      <c r="S9" s="13" t="s">
        <v>57</v>
      </c>
      <c r="T9" s="174">
        <v>326</v>
      </c>
      <c r="U9" s="175" t="s">
        <v>48</v>
      </c>
      <c r="V9" s="175" t="s">
        <v>52</v>
      </c>
      <c r="W9" s="176">
        <v>20</v>
      </c>
      <c r="X9" s="175" t="s">
        <v>50</v>
      </c>
      <c r="Y9" s="177">
        <v>675</v>
      </c>
      <c r="Z9" s="178">
        <v>13500</v>
      </c>
      <c r="AA9" s="179"/>
      <c r="AB9" s="178">
        <v>13500</v>
      </c>
      <c r="AC9" t="s">
        <v>95</v>
      </c>
    </row>
    <row r="10" spans="2:29" x14ac:dyDescent="0.25">
      <c r="B10" s="7">
        <v>46060</v>
      </c>
      <c r="C10" s="8">
        <v>1089</v>
      </c>
      <c r="D10" s="9"/>
      <c r="E10" s="10">
        <v>25.5</v>
      </c>
      <c r="F10" s="33">
        <f t="shared" si="0"/>
        <v>27769.5</v>
      </c>
      <c r="G10" s="87">
        <v>45912</v>
      </c>
      <c r="H10" s="16" t="s">
        <v>119</v>
      </c>
      <c r="I10" s="17"/>
      <c r="J10" s="82">
        <v>13500</v>
      </c>
      <c r="P10" s="173">
        <v>45912</v>
      </c>
      <c r="Q10" s="13">
        <f t="shared" si="1"/>
        <v>110</v>
      </c>
      <c r="R10" s="58">
        <v>46022</v>
      </c>
      <c r="S10" s="13" t="s">
        <v>57</v>
      </c>
      <c r="T10" s="174">
        <v>326</v>
      </c>
      <c r="U10" s="175" t="s">
        <v>48</v>
      </c>
      <c r="V10" s="175" t="s">
        <v>53</v>
      </c>
      <c r="W10" s="176">
        <v>50</v>
      </c>
      <c r="X10" s="175" t="s">
        <v>50</v>
      </c>
      <c r="Y10" s="177">
        <v>730</v>
      </c>
      <c r="Z10" s="178">
        <v>36500</v>
      </c>
      <c r="AA10" s="179"/>
      <c r="AB10" s="178">
        <v>36500</v>
      </c>
      <c r="AC10" t="s">
        <v>95</v>
      </c>
    </row>
    <row r="11" spans="2:29" x14ac:dyDescent="0.25">
      <c r="B11" s="7">
        <v>46061</v>
      </c>
      <c r="C11" s="8">
        <v>1074</v>
      </c>
      <c r="D11" s="9"/>
      <c r="E11" s="10">
        <v>25.5</v>
      </c>
      <c r="F11" s="33">
        <f t="shared" si="0"/>
        <v>27387</v>
      </c>
      <c r="G11" s="87">
        <v>45912</v>
      </c>
      <c r="H11" s="16" t="s">
        <v>102</v>
      </c>
      <c r="I11" s="17"/>
      <c r="J11" s="82">
        <v>36500</v>
      </c>
      <c r="P11" s="173">
        <v>45912</v>
      </c>
      <c r="Q11" s="13">
        <f t="shared" si="1"/>
        <v>110</v>
      </c>
      <c r="R11" s="58">
        <v>46022</v>
      </c>
      <c r="S11" s="13" t="s">
        <v>57</v>
      </c>
      <c r="T11" s="174">
        <v>326</v>
      </c>
      <c r="U11" s="175" t="s">
        <v>48</v>
      </c>
      <c r="V11" s="175" t="s">
        <v>54</v>
      </c>
      <c r="W11" s="176">
        <v>450</v>
      </c>
      <c r="X11" s="175" t="s">
        <v>50</v>
      </c>
      <c r="Y11" s="177">
        <v>750</v>
      </c>
      <c r="Z11" s="178">
        <v>337500</v>
      </c>
      <c r="AA11" s="179"/>
      <c r="AB11" s="178">
        <v>337500</v>
      </c>
      <c r="AC11" t="s">
        <v>95</v>
      </c>
    </row>
    <row r="12" spans="2:29" x14ac:dyDescent="0.25">
      <c r="B12" s="7">
        <v>46062</v>
      </c>
      <c r="C12" s="8">
        <v>1096</v>
      </c>
      <c r="D12" s="9"/>
      <c r="E12" s="10">
        <v>25.5</v>
      </c>
      <c r="F12" s="33">
        <f t="shared" si="0"/>
        <v>27948</v>
      </c>
      <c r="G12" s="87">
        <v>45912</v>
      </c>
      <c r="H12" s="16" t="s">
        <v>120</v>
      </c>
      <c r="I12" s="17"/>
      <c r="J12" s="82">
        <v>337500</v>
      </c>
      <c r="P12" s="173">
        <v>45912</v>
      </c>
      <c r="Q12" s="13">
        <f t="shared" si="1"/>
        <v>110</v>
      </c>
      <c r="R12" s="58">
        <v>46022</v>
      </c>
      <c r="S12" s="13" t="s">
        <v>57</v>
      </c>
      <c r="T12" s="174">
        <v>326</v>
      </c>
      <c r="U12" s="175" t="s">
        <v>48</v>
      </c>
      <c r="V12" s="175" t="s">
        <v>62</v>
      </c>
      <c r="W12" s="176">
        <v>150</v>
      </c>
      <c r="X12" s="175" t="s">
        <v>50</v>
      </c>
      <c r="Y12" s="177">
        <v>663.36634000000004</v>
      </c>
      <c r="Z12" s="178">
        <v>99504.95</v>
      </c>
      <c r="AA12" s="178">
        <v>995.05</v>
      </c>
      <c r="AB12" s="178">
        <v>100500</v>
      </c>
      <c r="AC12" t="s">
        <v>95</v>
      </c>
    </row>
    <row r="13" spans="2:29" x14ac:dyDescent="0.25">
      <c r="B13" s="7">
        <v>46063</v>
      </c>
      <c r="C13" s="8">
        <v>1077</v>
      </c>
      <c r="D13" s="9"/>
      <c r="E13" s="10">
        <v>25.5</v>
      </c>
      <c r="F13" s="33">
        <f t="shared" si="0"/>
        <v>27463.5</v>
      </c>
      <c r="G13" s="87">
        <v>45912</v>
      </c>
      <c r="H13" s="16" t="s">
        <v>121</v>
      </c>
      <c r="I13" s="17"/>
      <c r="J13" s="82">
        <v>100500</v>
      </c>
      <c r="P13" s="173">
        <v>45912</v>
      </c>
      <c r="Q13" s="13">
        <f t="shared" si="1"/>
        <v>110</v>
      </c>
      <c r="R13" s="58">
        <v>46022</v>
      </c>
      <c r="S13" s="13" t="s">
        <v>57</v>
      </c>
      <c r="T13" s="174">
        <v>326</v>
      </c>
      <c r="U13" s="175" t="s">
        <v>48</v>
      </c>
      <c r="V13" s="175" t="s">
        <v>63</v>
      </c>
      <c r="W13" s="176">
        <v>50</v>
      </c>
      <c r="X13" s="175" t="s">
        <v>50</v>
      </c>
      <c r="Y13" s="177">
        <v>1250</v>
      </c>
      <c r="Z13" s="178">
        <v>62500</v>
      </c>
      <c r="AA13" s="179"/>
      <c r="AB13" s="178">
        <v>62500</v>
      </c>
      <c r="AC13" t="s">
        <v>95</v>
      </c>
    </row>
    <row r="14" spans="2:29" x14ac:dyDescent="0.25">
      <c r="B14" s="7">
        <v>46064</v>
      </c>
      <c r="C14" s="8">
        <v>1063</v>
      </c>
      <c r="D14" s="9"/>
      <c r="E14" s="10">
        <v>25.5</v>
      </c>
      <c r="F14" s="33">
        <f t="shared" si="0"/>
        <v>27106.5</v>
      </c>
      <c r="G14" s="87">
        <v>45912</v>
      </c>
      <c r="H14" s="16" t="s">
        <v>122</v>
      </c>
      <c r="I14" s="17"/>
      <c r="J14" s="82">
        <v>62500</v>
      </c>
      <c r="P14" s="180">
        <v>45943</v>
      </c>
      <c r="Q14" s="13">
        <f t="shared" si="1"/>
        <v>79</v>
      </c>
      <c r="R14" s="58">
        <v>46022</v>
      </c>
      <c r="S14" s="13" t="s">
        <v>57</v>
      </c>
      <c r="T14" s="181">
        <v>382</v>
      </c>
      <c r="U14" s="182" t="s">
        <v>48</v>
      </c>
      <c r="V14" s="182" t="s">
        <v>68</v>
      </c>
      <c r="W14" s="183">
        <v>50</v>
      </c>
      <c r="X14" s="182" t="s">
        <v>50</v>
      </c>
      <c r="Y14" s="184">
        <v>50</v>
      </c>
      <c r="Z14" s="185">
        <v>2500</v>
      </c>
      <c r="AA14" s="186"/>
      <c r="AB14" s="185">
        <v>2500</v>
      </c>
      <c r="AC14" t="s">
        <v>95</v>
      </c>
    </row>
    <row r="15" spans="2:29" x14ac:dyDescent="0.25">
      <c r="B15" s="7">
        <v>46065</v>
      </c>
      <c r="C15" s="8">
        <v>1011</v>
      </c>
      <c r="D15" s="9"/>
      <c r="E15" s="10">
        <v>25.5</v>
      </c>
      <c r="F15" s="33">
        <f t="shared" si="0"/>
        <v>25780.5</v>
      </c>
      <c r="G15" s="96">
        <v>45943</v>
      </c>
      <c r="H15" s="16" t="s">
        <v>123</v>
      </c>
      <c r="I15" s="17"/>
      <c r="J15" s="91">
        <v>2500</v>
      </c>
      <c r="P15" s="180">
        <v>45943</v>
      </c>
      <c r="Q15" s="13">
        <f t="shared" si="1"/>
        <v>79</v>
      </c>
      <c r="R15" s="58">
        <v>46022</v>
      </c>
      <c r="S15" s="13" t="s">
        <v>57</v>
      </c>
      <c r="T15" s="181">
        <v>382</v>
      </c>
      <c r="U15" s="182" t="s">
        <v>48</v>
      </c>
      <c r="V15" s="182" t="s">
        <v>68</v>
      </c>
      <c r="W15" s="183">
        <v>150</v>
      </c>
      <c r="X15" s="182" t="s">
        <v>50</v>
      </c>
      <c r="Y15" s="184">
        <v>30</v>
      </c>
      <c r="Z15" s="185">
        <v>4500</v>
      </c>
      <c r="AA15" s="186"/>
      <c r="AB15" s="185">
        <v>4500</v>
      </c>
      <c r="AC15" t="s">
        <v>95</v>
      </c>
    </row>
    <row r="16" spans="2:29" x14ac:dyDescent="0.25">
      <c r="B16" s="7">
        <v>46066</v>
      </c>
      <c r="C16" s="8">
        <v>1133</v>
      </c>
      <c r="D16" s="9"/>
      <c r="E16" s="10">
        <v>25.5</v>
      </c>
      <c r="F16" s="33">
        <f t="shared" si="0"/>
        <v>28891.5</v>
      </c>
      <c r="G16" s="96">
        <v>45943</v>
      </c>
      <c r="H16" s="16" t="s">
        <v>123</v>
      </c>
      <c r="I16" s="17"/>
      <c r="J16" s="91">
        <v>4500</v>
      </c>
      <c r="P16" s="180">
        <v>45943</v>
      </c>
      <c r="Q16" s="13">
        <f>R16-P15</f>
        <v>79</v>
      </c>
      <c r="R16" s="58">
        <v>46022</v>
      </c>
      <c r="S16" s="13" t="s">
        <v>57</v>
      </c>
      <c r="T16" s="181">
        <v>382</v>
      </c>
      <c r="U16" s="182" t="s">
        <v>48</v>
      </c>
      <c r="V16" s="182" t="s">
        <v>68</v>
      </c>
      <c r="W16" s="183">
        <v>540</v>
      </c>
      <c r="X16" s="182" t="s">
        <v>50</v>
      </c>
      <c r="Y16" s="184">
        <v>35</v>
      </c>
      <c r="Z16" s="185">
        <v>18900</v>
      </c>
      <c r="AA16" s="186"/>
      <c r="AB16" s="185">
        <v>18900</v>
      </c>
      <c r="AC16" t="s">
        <v>95</v>
      </c>
    </row>
    <row r="17" spans="2:29" x14ac:dyDescent="0.25">
      <c r="B17" s="7">
        <v>46067</v>
      </c>
      <c r="C17" s="8">
        <v>0</v>
      </c>
      <c r="D17" s="9"/>
      <c r="E17" s="10">
        <v>25.5</v>
      </c>
      <c r="F17" s="33">
        <f t="shared" si="0"/>
        <v>0</v>
      </c>
      <c r="G17" s="96">
        <v>45943</v>
      </c>
      <c r="H17" s="16" t="s">
        <v>123</v>
      </c>
      <c r="I17" s="17"/>
      <c r="J17" s="91">
        <v>18900</v>
      </c>
      <c r="P17" s="143">
        <v>46022</v>
      </c>
      <c r="Q17" s="13">
        <f>R17-P16</f>
        <v>79</v>
      </c>
      <c r="R17" s="58">
        <v>46022</v>
      </c>
      <c r="S17" s="13" t="s">
        <v>57</v>
      </c>
      <c r="T17" s="144">
        <v>593</v>
      </c>
      <c r="U17" s="13"/>
      <c r="V17" s="145" t="s">
        <v>68</v>
      </c>
      <c r="W17" s="146">
        <v>1</v>
      </c>
      <c r="X17" s="145" t="s">
        <v>50</v>
      </c>
      <c r="Y17" s="147">
        <v>60650</v>
      </c>
      <c r="Z17" s="148">
        <v>60650</v>
      </c>
      <c r="AA17" s="149"/>
      <c r="AB17" s="148">
        <v>60650</v>
      </c>
      <c r="AC17" s="142" t="s">
        <v>98</v>
      </c>
    </row>
    <row r="18" spans="2:29" x14ac:dyDescent="0.25">
      <c r="B18" s="7">
        <v>46068</v>
      </c>
      <c r="C18" s="8">
        <v>2046</v>
      </c>
      <c r="D18" s="9"/>
      <c r="E18" s="10">
        <v>25.5</v>
      </c>
      <c r="F18" s="33">
        <f t="shared" si="0"/>
        <v>52173</v>
      </c>
      <c r="G18" s="141">
        <v>46022</v>
      </c>
      <c r="H18" s="16" t="s">
        <v>123</v>
      </c>
      <c r="I18" s="17"/>
      <c r="J18" s="136">
        <v>60650</v>
      </c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4">
        <v>-652350</v>
      </c>
    </row>
    <row r="19" spans="2:29" x14ac:dyDescent="0.25">
      <c r="B19" s="7">
        <v>46069</v>
      </c>
      <c r="C19" s="8">
        <v>1059</v>
      </c>
      <c r="D19" s="9"/>
      <c r="E19" s="10">
        <v>25.5</v>
      </c>
      <c r="F19" s="33">
        <f t="shared" si="0"/>
        <v>27004.5</v>
      </c>
      <c r="G19" s="19"/>
      <c r="H19" s="16"/>
      <c r="I19" s="17"/>
      <c r="J19" s="18"/>
      <c r="P19" s="122">
        <v>46017</v>
      </c>
      <c r="Q19" s="17">
        <f t="shared" ref="Q19:Q36" si="2">R19-P19</f>
        <v>95</v>
      </c>
      <c r="R19" s="52">
        <v>46112</v>
      </c>
      <c r="S19" s="17" t="s">
        <v>57</v>
      </c>
      <c r="T19" s="121">
        <v>577</v>
      </c>
      <c r="U19" s="120" t="s">
        <v>48</v>
      </c>
      <c r="V19" s="120" t="s">
        <v>87</v>
      </c>
      <c r="W19" s="118">
        <v>100</v>
      </c>
      <c r="X19" s="120" t="s">
        <v>50</v>
      </c>
      <c r="Y19" s="119">
        <v>680</v>
      </c>
      <c r="Z19" s="117">
        <v>68000</v>
      </c>
      <c r="AA19" s="116"/>
      <c r="AB19" s="117">
        <v>68000</v>
      </c>
      <c r="AC19" t="s">
        <v>93</v>
      </c>
    </row>
    <row r="20" spans="2:29" x14ac:dyDescent="0.25">
      <c r="B20" s="7">
        <v>46070</v>
      </c>
      <c r="C20" s="8">
        <v>1037</v>
      </c>
      <c r="D20" s="9"/>
      <c r="E20" s="10">
        <v>25.5</v>
      </c>
      <c r="F20" s="33">
        <f t="shared" si="0"/>
        <v>26443.5</v>
      </c>
      <c r="G20" s="15">
        <v>46091</v>
      </c>
      <c r="H20" s="16" t="s">
        <v>113</v>
      </c>
      <c r="I20" s="17"/>
      <c r="J20" s="18">
        <v>500000</v>
      </c>
      <c r="P20" s="122">
        <v>46017</v>
      </c>
      <c r="Q20" s="17">
        <f t="shared" si="2"/>
        <v>95</v>
      </c>
      <c r="R20" s="52">
        <v>46112</v>
      </c>
      <c r="S20" s="17" t="s">
        <v>57</v>
      </c>
      <c r="T20" s="121">
        <v>577</v>
      </c>
      <c r="U20" s="120" t="s">
        <v>48</v>
      </c>
      <c r="V20" s="120" t="s">
        <v>88</v>
      </c>
      <c r="W20" s="115">
        <v>1500</v>
      </c>
      <c r="X20" s="120" t="s">
        <v>12</v>
      </c>
      <c r="Y20" s="119">
        <v>26</v>
      </c>
      <c r="Z20" s="117">
        <v>39000</v>
      </c>
      <c r="AA20" s="116"/>
      <c r="AB20" s="117">
        <v>39000</v>
      </c>
      <c r="AC20" t="s">
        <v>93</v>
      </c>
    </row>
    <row r="21" spans="2:29" x14ac:dyDescent="0.25">
      <c r="B21" s="7">
        <v>46071</v>
      </c>
      <c r="C21" s="8">
        <v>1066</v>
      </c>
      <c r="D21" s="9"/>
      <c r="E21" s="10">
        <v>25.5</v>
      </c>
      <c r="F21" s="33">
        <f t="shared" si="0"/>
        <v>27183</v>
      </c>
      <c r="G21" s="19"/>
      <c r="H21" s="16"/>
      <c r="I21" s="17"/>
      <c r="J21" s="18"/>
      <c r="P21" s="122">
        <v>46017</v>
      </c>
      <c r="Q21" s="17">
        <f t="shared" si="2"/>
        <v>95</v>
      </c>
      <c r="R21" s="52">
        <v>46112</v>
      </c>
      <c r="S21" s="17" t="s">
        <v>57</v>
      </c>
      <c r="T21" s="121">
        <v>577</v>
      </c>
      <c r="U21" s="120" t="s">
        <v>48</v>
      </c>
      <c r="V21" s="120" t="s">
        <v>89</v>
      </c>
      <c r="W21" s="118">
        <v>20</v>
      </c>
      <c r="X21" s="120" t="s">
        <v>50</v>
      </c>
      <c r="Y21" s="119">
        <v>810</v>
      </c>
      <c r="Z21" s="117">
        <v>16200</v>
      </c>
      <c r="AA21" s="116"/>
      <c r="AB21" s="117">
        <v>16200</v>
      </c>
      <c r="AC21" t="s">
        <v>93</v>
      </c>
    </row>
    <row r="22" spans="2:29" x14ac:dyDescent="0.25">
      <c r="B22" s="7">
        <v>46072</v>
      </c>
      <c r="C22" s="8">
        <v>0</v>
      </c>
      <c r="D22" s="9"/>
      <c r="E22" s="10">
        <v>25.5</v>
      </c>
      <c r="F22" s="33">
        <f t="shared" si="0"/>
        <v>0</v>
      </c>
      <c r="G22" s="15">
        <v>46099</v>
      </c>
      <c r="H22" s="16" t="s">
        <v>127</v>
      </c>
      <c r="I22" s="17"/>
      <c r="J22" s="18">
        <v>-95000</v>
      </c>
      <c r="P22" s="122">
        <v>46017</v>
      </c>
      <c r="Q22" s="17">
        <f t="shared" si="2"/>
        <v>95</v>
      </c>
      <c r="R22" s="52">
        <v>46112</v>
      </c>
      <c r="S22" s="17" t="s">
        <v>57</v>
      </c>
      <c r="T22" s="121">
        <v>577</v>
      </c>
      <c r="U22" s="120" t="s">
        <v>48</v>
      </c>
      <c r="V22" s="120" t="s">
        <v>90</v>
      </c>
      <c r="W22" s="118">
        <v>20</v>
      </c>
      <c r="X22" s="120" t="s">
        <v>50</v>
      </c>
      <c r="Y22" s="119">
        <v>790</v>
      </c>
      <c r="Z22" s="117">
        <v>15800</v>
      </c>
      <c r="AA22" s="116"/>
      <c r="AB22" s="117">
        <v>15800</v>
      </c>
      <c r="AC22" t="s">
        <v>93</v>
      </c>
    </row>
    <row r="23" spans="2:29" x14ac:dyDescent="0.25">
      <c r="B23" s="7">
        <v>46073</v>
      </c>
      <c r="C23" s="8">
        <v>2045</v>
      </c>
      <c r="D23" s="9"/>
      <c r="E23" s="10">
        <v>25.5</v>
      </c>
      <c r="F23" s="33">
        <f t="shared" si="0"/>
        <v>52147.5</v>
      </c>
      <c r="G23" s="19"/>
      <c r="H23" s="16"/>
      <c r="I23" s="17"/>
      <c r="J23" s="18"/>
      <c r="P23" s="122">
        <v>46017</v>
      </c>
      <c r="Q23" s="17">
        <f t="shared" si="2"/>
        <v>95</v>
      </c>
      <c r="R23" s="52">
        <v>46112</v>
      </c>
      <c r="S23" s="17" t="s">
        <v>57</v>
      </c>
      <c r="T23" s="121">
        <v>577</v>
      </c>
      <c r="U23" s="120" t="s">
        <v>48</v>
      </c>
      <c r="V23" s="120" t="s">
        <v>91</v>
      </c>
      <c r="W23" s="118">
        <v>20</v>
      </c>
      <c r="X23" s="120" t="s">
        <v>50</v>
      </c>
      <c r="Y23" s="119">
        <v>790</v>
      </c>
      <c r="Z23" s="117">
        <v>15800</v>
      </c>
      <c r="AA23" s="116"/>
      <c r="AB23" s="117">
        <v>15800</v>
      </c>
      <c r="AC23" t="s">
        <v>93</v>
      </c>
    </row>
    <row r="24" spans="2:29" x14ac:dyDescent="0.25">
      <c r="B24" s="7">
        <v>46074</v>
      </c>
      <c r="C24" s="8">
        <v>1039</v>
      </c>
      <c r="D24" s="9"/>
      <c r="E24" s="10">
        <v>25.5</v>
      </c>
      <c r="F24" s="33">
        <f t="shared" si="0"/>
        <v>26494.5</v>
      </c>
      <c r="G24" s="19"/>
      <c r="H24" s="16"/>
      <c r="I24" s="17"/>
      <c r="J24" s="18"/>
      <c r="P24" s="122">
        <v>46017</v>
      </c>
      <c r="Q24" s="17">
        <f t="shared" si="2"/>
        <v>95</v>
      </c>
      <c r="R24" s="52">
        <v>46112</v>
      </c>
      <c r="S24" s="17" t="s">
        <v>57</v>
      </c>
      <c r="T24" s="121">
        <v>577</v>
      </c>
      <c r="U24" s="120" t="s">
        <v>48</v>
      </c>
      <c r="V24" s="120" t="s">
        <v>92</v>
      </c>
      <c r="W24" s="118">
        <v>360</v>
      </c>
      <c r="X24" s="120" t="s">
        <v>50</v>
      </c>
      <c r="Y24" s="119">
        <v>860</v>
      </c>
      <c r="Z24" s="117">
        <v>309600</v>
      </c>
      <c r="AA24" s="116"/>
      <c r="AB24" s="117">
        <v>309600</v>
      </c>
      <c r="AC24" t="s">
        <v>93</v>
      </c>
    </row>
    <row r="25" spans="2:29" x14ac:dyDescent="0.25">
      <c r="B25" s="7">
        <v>46075</v>
      </c>
      <c r="C25" s="8">
        <v>1065</v>
      </c>
      <c r="D25" s="9"/>
      <c r="E25" s="10">
        <v>25.5</v>
      </c>
      <c r="F25" s="33">
        <f t="shared" si="0"/>
        <v>27157.5</v>
      </c>
      <c r="G25" s="19"/>
      <c r="H25" s="16"/>
      <c r="I25" s="17"/>
      <c r="J25" s="18"/>
    </row>
    <row r="26" spans="2:29" x14ac:dyDescent="0.25">
      <c r="B26" s="7">
        <v>46076</v>
      </c>
      <c r="C26" s="8">
        <v>1074</v>
      </c>
      <c r="D26" s="9"/>
      <c r="E26" s="10">
        <v>25.5</v>
      </c>
      <c r="F26" s="33">
        <f t="shared" si="0"/>
        <v>27387</v>
      </c>
      <c r="G26" s="19"/>
      <c r="H26" s="16"/>
      <c r="I26" s="17"/>
      <c r="J26" s="18"/>
      <c r="P26" s="157">
        <v>46052</v>
      </c>
      <c r="Q26" s="17">
        <f t="shared" si="2"/>
        <v>90</v>
      </c>
      <c r="R26" s="52">
        <v>46142</v>
      </c>
      <c r="S26" s="17" t="s">
        <v>107</v>
      </c>
      <c r="T26" s="156">
        <v>75</v>
      </c>
      <c r="U26" s="155" t="s">
        <v>48</v>
      </c>
      <c r="V26" s="155" t="s">
        <v>106</v>
      </c>
      <c r="W26" s="154">
        <v>100</v>
      </c>
      <c r="X26" s="155" t="s">
        <v>50</v>
      </c>
      <c r="Y26" s="153">
        <v>770</v>
      </c>
      <c r="Z26" s="151">
        <v>77000</v>
      </c>
      <c r="AA26" s="152"/>
      <c r="AB26" s="151">
        <v>77000</v>
      </c>
      <c r="AC26" t="s">
        <v>108</v>
      </c>
    </row>
    <row r="27" spans="2:29" x14ac:dyDescent="0.25">
      <c r="B27" s="7">
        <v>46077</v>
      </c>
      <c r="C27" s="8">
        <v>1081</v>
      </c>
      <c r="D27" s="9"/>
      <c r="E27" s="10">
        <v>25.5</v>
      </c>
      <c r="F27" s="33">
        <f t="shared" si="0"/>
        <v>27565.5</v>
      </c>
      <c r="G27" s="19"/>
      <c r="H27" s="16"/>
      <c r="I27" s="17"/>
      <c r="J27" s="18"/>
      <c r="P27" s="157">
        <v>46052</v>
      </c>
      <c r="Q27" s="17">
        <f t="shared" si="2"/>
        <v>90</v>
      </c>
      <c r="R27" s="52">
        <v>46142</v>
      </c>
      <c r="S27" s="17" t="s">
        <v>107</v>
      </c>
      <c r="T27" s="156">
        <v>75</v>
      </c>
      <c r="U27" s="155" t="s">
        <v>48</v>
      </c>
      <c r="V27" s="155" t="s">
        <v>88</v>
      </c>
      <c r="W27" s="150">
        <v>2500</v>
      </c>
      <c r="X27" s="155" t="s">
        <v>12</v>
      </c>
      <c r="Y27" s="153">
        <v>29.6</v>
      </c>
      <c r="Z27" s="151">
        <v>74000</v>
      </c>
      <c r="AA27" s="152"/>
      <c r="AB27" s="151">
        <v>74000</v>
      </c>
      <c r="AC27" t="s">
        <v>108</v>
      </c>
    </row>
    <row r="28" spans="2:29" x14ac:dyDescent="0.25">
      <c r="B28" s="7">
        <v>46078</v>
      </c>
      <c r="C28" s="8">
        <v>1049</v>
      </c>
      <c r="D28" s="9"/>
      <c r="E28" s="10">
        <v>25.5</v>
      </c>
      <c r="F28" s="33">
        <f t="shared" si="0"/>
        <v>26749.5</v>
      </c>
      <c r="G28" s="19"/>
      <c r="H28" s="16"/>
      <c r="I28" s="17"/>
      <c r="J28" s="18"/>
      <c r="P28" s="172">
        <v>46056</v>
      </c>
      <c r="Q28" s="17">
        <f t="shared" si="2"/>
        <v>86</v>
      </c>
      <c r="R28" s="52">
        <v>46142</v>
      </c>
      <c r="S28" s="17" t="s">
        <v>107</v>
      </c>
      <c r="T28" s="171">
        <v>92</v>
      </c>
      <c r="U28" s="170" t="s">
        <v>48</v>
      </c>
      <c r="V28" s="170" t="s">
        <v>89</v>
      </c>
      <c r="W28" s="169">
        <v>30</v>
      </c>
      <c r="X28" s="170" t="s">
        <v>50</v>
      </c>
      <c r="Y28" s="168">
        <v>830</v>
      </c>
      <c r="Z28" s="167">
        <v>24900</v>
      </c>
      <c r="AA28" s="166"/>
      <c r="AB28" s="167">
        <v>24900</v>
      </c>
      <c r="AC28" t="s">
        <v>108</v>
      </c>
    </row>
    <row r="29" spans="2:29" x14ac:dyDescent="0.25">
      <c r="B29" s="7">
        <v>46079</v>
      </c>
      <c r="C29" s="8">
        <v>1072</v>
      </c>
      <c r="D29" s="9"/>
      <c r="E29" s="10">
        <v>25.5</v>
      </c>
      <c r="F29" s="33">
        <f t="shared" si="0"/>
        <v>27336</v>
      </c>
      <c r="G29" s="19"/>
      <c r="H29" s="16"/>
      <c r="I29" s="17"/>
      <c r="J29" s="18"/>
      <c r="P29" s="172">
        <v>46056</v>
      </c>
      <c r="Q29" s="17">
        <f t="shared" si="2"/>
        <v>86</v>
      </c>
      <c r="R29" s="52">
        <v>46142</v>
      </c>
      <c r="S29" s="17" t="s">
        <v>107</v>
      </c>
      <c r="T29" s="171">
        <v>92</v>
      </c>
      <c r="U29" s="170" t="s">
        <v>48</v>
      </c>
      <c r="V29" s="170" t="s">
        <v>92</v>
      </c>
      <c r="W29" s="169">
        <v>300</v>
      </c>
      <c r="X29" s="170" t="s">
        <v>50</v>
      </c>
      <c r="Y29" s="168">
        <v>890</v>
      </c>
      <c r="Z29" s="167">
        <v>267000</v>
      </c>
      <c r="AA29" s="166"/>
      <c r="AB29" s="167">
        <v>267000</v>
      </c>
      <c r="AC29" t="s">
        <v>108</v>
      </c>
    </row>
    <row r="30" spans="2:29" x14ac:dyDescent="0.25">
      <c r="B30" s="7">
        <v>46080</v>
      </c>
      <c r="C30" s="8">
        <v>1041</v>
      </c>
      <c r="D30" s="9"/>
      <c r="E30" s="10">
        <v>25.5</v>
      </c>
      <c r="F30" s="33">
        <f t="shared" si="0"/>
        <v>26545.5</v>
      </c>
      <c r="G30" s="19"/>
      <c r="H30" s="16"/>
      <c r="I30" s="17"/>
      <c r="J30" s="18"/>
    </row>
    <row r="31" spans="2:29" x14ac:dyDescent="0.25">
      <c r="B31" s="7">
        <v>46081</v>
      </c>
      <c r="C31" s="8">
        <v>1017</v>
      </c>
      <c r="D31" s="9"/>
      <c r="E31" s="10">
        <v>25.5</v>
      </c>
      <c r="F31" s="33">
        <f t="shared" si="0"/>
        <v>25933.5</v>
      </c>
      <c r="G31" s="19"/>
      <c r="H31" s="16"/>
      <c r="I31" s="17"/>
      <c r="J31" s="18"/>
      <c r="P31" s="194">
        <v>46092</v>
      </c>
      <c r="Q31" s="17">
        <f t="shared" si="2"/>
        <v>81</v>
      </c>
      <c r="R31" s="52">
        <v>46173</v>
      </c>
      <c r="S31" s="17" t="s">
        <v>107</v>
      </c>
      <c r="T31" s="193">
        <v>204</v>
      </c>
      <c r="U31" s="192" t="s">
        <v>48</v>
      </c>
      <c r="V31" s="192" t="s">
        <v>124</v>
      </c>
      <c r="W31" s="191">
        <v>2500</v>
      </c>
      <c r="X31" s="192" t="s">
        <v>12</v>
      </c>
      <c r="Y31" s="190">
        <v>29.3</v>
      </c>
      <c r="Z31" s="188">
        <v>73250</v>
      </c>
      <c r="AA31" s="189"/>
      <c r="AB31" s="188">
        <v>73250</v>
      </c>
      <c r="AC31" t="s">
        <v>126</v>
      </c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P32" s="194">
        <v>46092</v>
      </c>
      <c r="Q32" s="17">
        <f t="shared" si="2"/>
        <v>81</v>
      </c>
      <c r="R32" s="52">
        <v>46173</v>
      </c>
      <c r="S32" s="17" t="s">
        <v>107</v>
      </c>
      <c r="T32" s="193">
        <v>204</v>
      </c>
      <c r="U32" s="192" t="s">
        <v>48</v>
      </c>
      <c r="V32" s="192" t="s">
        <v>125</v>
      </c>
      <c r="W32" s="191">
        <v>3200</v>
      </c>
      <c r="X32" s="192" t="s">
        <v>12</v>
      </c>
      <c r="Y32" s="190">
        <v>20</v>
      </c>
      <c r="Z32" s="188">
        <v>64000</v>
      </c>
      <c r="AA32" s="189"/>
      <c r="AB32" s="188">
        <v>64000</v>
      </c>
      <c r="AC32" t="s">
        <v>126</v>
      </c>
    </row>
    <row r="33" spans="2:29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P33" s="194">
        <v>46092</v>
      </c>
      <c r="Q33" s="17">
        <f t="shared" si="2"/>
        <v>81</v>
      </c>
      <c r="R33" s="52">
        <v>46173</v>
      </c>
      <c r="S33" s="17" t="s">
        <v>107</v>
      </c>
      <c r="T33" s="193">
        <v>204</v>
      </c>
      <c r="U33" s="192" t="s">
        <v>48</v>
      </c>
      <c r="V33" s="192" t="s">
        <v>89</v>
      </c>
      <c r="W33" s="187">
        <v>40</v>
      </c>
      <c r="X33" s="192" t="s">
        <v>50</v>
      </c>
      <c r="Y33" s="190">
        <v>915</v>
      </c>
      <c r="Z33" s="188">
        <v>36600</v>
      </c>
      <c r="AA33" s="189"/>
      <c r="AB33" s="188">
        <v>36600</v>
      </c>
      <c r="AC33" t="s">
        <v>126</v>
      </c>
    </row>
    <row r="34" spans="2:29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  <c r="P34" s="194">
        <v>46092</v>
      </c>
      <c r="Q34" s="17">
        <f t="shared" si="2"/>
        <v>81</v>
      </c>
      <c r="R34" s="52">
        <v>46173</v>
      </c>
      <c r="S34" s="17" t="s">
        <v>107</v>
      </c>
      <c r="T34" s="193">
        <v>204</v>
      </c>
      <c r="U34" s="192" t="s">
        <v>48</v>
      </c>
      <c r="V34" s="192" t="s">
        <v>90</v>
      </c>
      <c r="W34" s="187">
        <v>20</v>
      </c>
      <c r="X34" s="192" t="s">
        <v>50</v>
      </c>
      <c r="Y34" s="190">
        <v>890</v>
      </c>
      <c r="Z34" s="188">
        <v>17800</v>
      </c>
      <c r="AA34" s="189"/>
      <c r="AB34" s="188">
        <v>17800</v>
      </c>
      <c r="AC34" t="s">
        <v>126</v>
      </c>
    </row>
    <row r="35" spans="2:29" x14ac:dyDescent="0.25">
      <c r="B35" s="41" t="s">
        <v>10</v>
      </c>
      <c r="C35" s="42">
        <f>SUM(C4:C34)</f>
        <v>29963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1065746.9762580004</v>
      </c>
      <c r="P35" s="194">
        <v>46092</v>
      </c>
      <c r="Q35" s="17">
        <f t="shared" si="2"/>
        <v>81</v>
      </c>
      <c r="R35" s="52">
        <v>46173</v>
      </c>
      <c r="S35" s="17" t="s">
        <v>107</v>
      </c>
      <c r="T35" s="193">
        <v>204</v>
      </c>
      <c r="U35" s="192" t="s">
        <v>48</v>
      </c>
      <c r="V35" s="192" t="s">
        <v>91</v>
      </c>
      <c r="W35" s="187">
        <v>20</v>
      </c>
      <c r="X35" s="192" t="s">
        <v>50</v>
      </c>
      <c r="Y35" s="190">
        <v>890</v>
      </c>
      <c r="Z35" s="188">
        <v>17800</v>
      </c>
      <c r="AA35" s="189"/>
      <c r="AB35" s="188">
        <v>17800</v>
      </c>
      <c r="AC35" t="s">
        <v>126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764056.5</v>
      </c>
      <c r="L36" s="31">
        <f>J36-J4-J5-J6</f>
        <v>755659.519065</v>
      </c>
      <c r="P36" s="194">
        <v>46092</v>
      </c>
      <c r="Q36" s="17">
        <f t="shared" si="2"/>
        <v>81</v>
      </c>
      <c r="R36" s="52">
        <v>46173</v>
      </c>
      <c r="S36" s="17" t="s">
        <v>107</v>
      </c>
      <c r="T36" s="193">
        <v>204</v>
      </c>
      <c r="U36" s="192" t="s">
        <v>48</v>
      </c>
      <c r="V36" s="192" t="s">
        <v>92</v>
      </c>
      <c r="W36" s="187">
        <v>300</v>
      </c>
      <c r="X36" s="192" t="s">
        <v>50</v>
      </c>
      <c r="Y36" s="190">
        <v>940</v>
      </c>
      <c r="Z36" s="188">
        <v>282000</v>
      </c>
      <c r="AA36" s="189"/>
      <c r="AB36" s="188">
        <v>282000</v>
      </c>
      <c r="AC36" t="s">
        <v>126</v>
      </c>
    </row>
    <row r="37" spans="2:29" x14ac:dyDescent="0.25">
      <c r="B37" s="26" t="s">
        <v>14</v>
      </c>
      <c r="C37" s="30">
        <f>C35</f>
        <v>29963</v>
      </c>
      <c r="D37" s="9">
        <f>D35/1.03</f>
        <v>0</v>
      </c>
      <c r="E37" s="10"/>
      <c r="F37" s="33">
        <f>SUM(F4:F36)</f>
        <v>764056.5</v>
      </c>
      <c r="G37" s="19"/>
      <c r="H37" s="17" t="s">
        <v>15</v>
      </c>
      <c r="I37" s="17">
        <v>0.01</v>
      </c>
      <c r="J37" s="18"/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-301690.47625800036</v>
      </c>
    </row>
    <row r="40" spans="2:29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29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29" x14ac:dyDescent="0.25">
      <c r="J42" s="31"/>
    </row>
    <row r="43" spans="2:29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5F04-425F-48E9-B755-DD57096C041D}">
  <dimension ref="B1:AC43"/>
  <sheetViews>
    <sheetView zoomScale="85" zoomScaleNormal="85" workbookViewId="0">
      <selection activeCell="AB14" sqref="AB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934350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5">
        <v>46017</v>
      </c>
      <c r="Q3" s="13">
        <f t="shared" ref="Q3:Q13" si="0">R3-P3</f>
        <v>95</v>
      </c>
      <c r="R3" s="58">
        <v>46112</v>
      </c>
      <c r="S3" s="13" t="s">
        <v>57</v>
      </c>
      <c r="T3" s="196">
        <v>577</v>
      </c>
      <c r="U3" s="197" t="s">
        <v>48</v>
      </c>
      <c r="V3" s="197" t="s">
        <v>87</v>
      </c>
      <c r="W3" s="198">
        <v>100</v>
      </c>
      <c r="X3" s="197" t="s">
        <v>50</v>
      </c>
      <c r="Y3" s="199">
        <v>680</v>
      </c>
      <c r="Z3" s="200">
        <v>68000</v>
      </c>
      <c r="AA3" s="201"/>
      <c r="AB3" s="200">
        <v>68000</v>
      </c>
      <c r="AC3" t="s">
        <v>93</v>
      </c>
    </row>
    <row r="4" spans="2:29" x14ac:dyDescent="0.25">
      <c r="B4" s="7">
        <v>46082</v>
      </c>
      <c r="C4" s="8">
        <v>1024</v>
      </c>
      <c r="D4" s="9"/>
      <c r="E4" s="10">
        <v>25.75</v>
      </c>
      <c r="F4" s="33">
        <f>E4*C4</f>
        <v>26368</v>
      </c>
      <c r="G4" s="11"/>
      <c r="H4" s="12" t="s">
        <v>6</v>
      </c>
      <c r="I4" s="13">
        <v>0.01</v>
      </c>
      <c r="J4" s="14">
        <f>(F36+F37)*I4</f>
        <v>7861.4750000000004</v>
      </c>
      <c r="P4" s="195">
        <v>46017</v>
      </c>
      <c r="Q4" s="13">
        <f t="shared" si="0"/>
        <v>95</v>
      </c>
      <c r="R4" s="58">
        <v>46112</v>
      </c>
      <c r="S4" s="13" t="s">
        <v>57</v>
      </c>
      <c r="T4" s="196">
        <v>577</v>
      </c>
      <c r="U4" s="197" t="s">
        <v>48</v>
      </c>
      <c r="V4" s="197" t="s">
        <v>88</v>
      </c>
      <c r="W4" s="202">
        <v>1500</v>
      </c>
      <c r="X4" s="197" t="s">
        <v>12</v>
      </c>
      <c r="Y4" s="199">
        <v>26</v>
      </c>
      <c r="Z4" s="200">
        <v>39000</v>
      </c>
      <c r="AA4" s="201"/>
      <c r="AB4" s="200">
        <v>39000</v>
      </c>
      <c r="AC4" t="s">
        <v>93</v>
      </c>
    </row>
    <row r="5" spans="2:29" x14ac:dyDescent="0.25">
      <c r="B5" s="7">
        <v>46083</v>
      </c>
      <c r="C5" s="8">
        <v>1044</v>
      </c>
      <c r="D5" s="9"/>
      <c r="E5" s="10">
        <v>25.75</v>
      </c>
      <c r="F5" s="33">
        <f t="shared" ref="F5:F34" si="1">E5*C5</f>
        <v>26883</v>
      </c>
      <c r="G5" s="11"/>
      <c r="H5" s="12" t="s">
        <v>7</v>
      </c>
      <c r="I5" s="13">
        <v>1E-3</v>
      </c>
      <c r="J5" s="14">
        <f>(F36+F37-J4-J6)*I5</f>
        <v>778.286025</v>
      </c>
      <c r="P5" s="195">
        <v>46017</v>
      </c>
      <c r="Q5" s="13">
        <f t="shared" si="0"/>
        <v>95</v>
      </c>
      <c r="R5" s="58">
        <v>46112</v>
      </c>
      <c r="S5" s="13" t="s">
        <v>57</v>
      </c>
      <c r="T5" s="196">
        <v>577</v>
      </c>
      <c r="U5" s="197" t="s">
        <v>48</v>
      </c>
      <c r="V5" s="197" t="s">
        <v>89</v>
      </c>
      <c r="W5" s="198">
        <v>20</v>
      </c>
      <c r="X5" s="197" t="s">
        <v>50</v>
      </c>
      <c r="Y5" s="199">
        <v>810</v>
      </c>
      <c r="Z5" s="200">
        <v>16200</v>
      </c>
      <c r="AA5" s="201"/>
      <c r="AB5" s="200">
        <v>16200</v>
      </c>
      <c r="AC5" t="s">
        <v>93</v>
      </c>
    </row>
    <row r="6" spans="2:29" x14ac:dyDescent="0.25">
      <c r="B6" s="7">
        <v>46084</v>
      </c>
      <c r="C6" s="8">
        <v>1023</v>
      </c>
      <c r="D6" s="9"/>
      <c r="E6" s="10">
        <v>25.75</v>
      </c>
      <c r="F6" s="33">
        <f t="shared" si="1"/>
        <v>26342.25</v>
      </c>
      <c r="G6" s="11"/>
      <c r="H6" s="12" t="s">
        <v>8</v>
      </c>
      <c r="I6" s="13"/>
      <c r="J6" s="14"/>
      <c r="P6" s="195">
        <v>46017</v>
      </c>
      <c r="Q6" s="13">
        <f t="shared" si="0"/>
        <v>95</v>
      </c>
      <c r="R6" s="58">
        <v>46112</v>
      </c>
      <c r="S6" s="13" t="s">
        <v>57</v>
      </c>
      <c r="T6" s="196">
        <v>577</v>
      </c>
      <c r="U6" s="197" t="s">
        <v>48</v>
      </c>
      <c r="V6" s="197" t="s">
        <v>90</v>
      </c>
      <c r="W6" s="198">
        <v>20</v>
      </c>
      <c r="X6" s="197" t="s">
        <v>50</v>
      </c>
      <c r="Y6" s="199">
        <v>790</v>
      </c>
      <c r="Z6" s="200">
        <v>15800</v>
      </c>
      <c r="AA6" s="201"/>
      <c r="AB6" s="200">
        <v>15800</v>
      </c>
      <c r="AC6" t="s">
        <v>93</v>
      </c>
    </row>
    <row r="7" spans="2:29" x14ac:dyDescent="0.25">
      <c r="B7" s="7">
        <v>46085</v>
      </c>
      <c r="C7" s="8">
        <v>1036</v>
      </c>
      <c r="D7" s="9"/>
      <c r="E7" s="10">
        <v>25.75</v>
      </c>
      <c r="F7" s="33">
        <f t="shared" si="1"/>
        <v>26677</v>
      </c>
      <c r="G7" s="11"/>
      <c r="H7" s="12" t="s">
        <v>9</v>
      </c>
      <c r="I7" s="13"/>
      <c r="J7" s="14">
        <f>'ŞUBAT 2026'!J39*-1</f>
        <v>301690.47625800036</v>
      </c>
      <c r="P7" s="195">
        <v>46017</v>
      </c>
      <c r="Q7" s="13">
        <f t="shared" si="0"/>
        <v>95</v>
      </c>
      <c r="R7" s="58">
        <v>46112</v>
      </c>
      <c r="S7" s="13" t="s">
        <v>57</v>
      </c>
      <c r="T7" s="196">
        <v>577</v>
      </c>
      <c r="U7" s="197" t="s">
        <v>48</v>
      </c>
      <c r="V7" s="197" t="s">
        <v>91</v>
      </c>
      <c r="W7" s="198">
        <v>20</v>
      </c>
      <c r="X7" s="197" t="s">
        <v>50</v>
      </c>
      <c r="Y7" s="199">
        <v>790</v>
      </c>
      <c r="Z7" s="200">
        <v>15800</v>
      </c>
      <c r="AA7" s="201"/>
      <c r="AB7" s="200">
        <v>15800</v>
      </c>
      <c r="AC7" t="s">
        <v>93</v>
      </c>
    </row>
    <row r="8" spans="2:29" x14ac:dyDescent="0.25">
      <c r="B8" s="7">
        <v>46086</v>
      </c>
      <c r="C8" s="8">
        <v>1037</v>
      </c>
      <c r="D8" s="9"/>
      <c r="E8" s="10">
        <v>25.75</v>
      </c>
      <c r="F8" s="33">
        <f t="shared" si="1"/>
        <v>26702.75</v>
      </c>
      <c r="G8" s="15"/>
      <c r="H8" s="16"/>
      <c r="I8" s="17"/>
      <c r="J8" s="18"/>
      <c r="P8" s="195">
        <v>46017</v>
      </c>
      <c r="Q8" s="13">
        <f t="shared" si="0"/>
        <v>95</v>
      </c>
      <c r="R8" s="58">
        <v>46112</v>
      </c>
      <c r="S8" s="13" t="s">
        <v>57</v>
      </c>
      <c r="T8" s="196">
        <v>577</v>
      </c>
      <c r="U8" s="197" t="s">
        <v>48</v>
      </c>
      <c r="V8" s="197" t="s">
        <v>92</v>
      </c>
      <c r="W8" s="198">
        <v>360</v>
      </c>
      <c r="X8" s="197" t="s">
        <v>50</v>
      </c>
      <c r="Y8" s="199">
        <v>860</v>
      </c>
      <c r="Z8" s="200">
        <v>309600</v>
      </c>
      <c r="AA8" s="201"/>
      <c r="AB8" s="200">
        <v>309600</v>
      </c>
      <c r="AC8" t="s">
        <v>93</v>
      </c>
    </row>
    <row r="9" spans="2:29" x14ac:dyDescent="0.25">
      <c r="B9" s="7">
        <v>46087</v>
      </c>
      <c r="C9" s="8">
        <v>1000</v>
      </c>
      <c r="D9" s="9"/>
      <c r="E9" s="10">
        <v>25.75</v>
      </c>
      <c r="F9" s="33">
        <f t="shared" si="1"/>
        <v>25750</v>
      </c>
      <c r="G9" s="122">
        <v>46017</v>
      </c>
      <c r="H9" s="16" t="s">
        <v>111</v>
      </c>
      <c r="I9" s="17"/>
      <c r="J9" s="117">
        <v>68000</v>
      </c>
      <c r="P9" s="55"/>
      <c r="Q9" s="55"/>
      <c r="R9" s="55"/>
      <c r="S9" s="55"/>
      <c r="T9" s="55"/>
      <c r="U9" s="55"/>
      <c r="V9" s="55" t="s">
        <v>133</v>
      </c>
      <c r="W9" s="55"/>
      <c r="X9" s="55"/>
      <c r="Y9" s="55"/>
      <c r="Z9" s="55"/>
      <c r="AA9" s="55"/>
      <c r="AB9" s="54">
        <v>-464400</v>
      </c>
    </row>
    <row r="10" spans="2:29" x14ac:dyDescent="0.25">
      <c r="B10" s="7">
        <v>46088</v>
      </c>
      <c r="C10" s="8">
        <v>1072</v>
      </c>
      <c r="D10" s="9"/>
      <c r="E10" s="10">
        <v>25.75</v>
      </c>
      <c r="F10" s="33">
        <f t="shared" si="1"/>
        <v>27604</v>
      </c>
      <c r="G10" s="122">
        <v>46017</v>
      </c>
      <c r="H10" s="16" t="s">
        <v>128</v>
      </c>
      <c r="I10" s="17"/>
      <c r="J10" s="117">
        <v>39000</v>
      </c>
      <c r="P10" s="229">
        <v>46052</v>
      </c>
      <c r="Q10" s="17">
        <f t="shared" si="0"/>
        <v>90</v>
      </c>
      <c r="R10" s="52">
        <v>46142</v>
      </c>
      <c r="S10" s="17" t="s">
        <v>107</v>
      </c>
      <c r="T10" s="230">
        <v>75</v>
      </c>
      <c r="U10" s="231" t="s">
        <v>48</v>
      </c>
      <c r="V10" s="231" t="s">
        <v>106</v>
      </c>
      <c r="W10" s="232">
        <v>100</v>
      </c>
      <c r="X10" s="231" t="s">
        <v>50</v>
      </c>
      <c r="Y10" s="233">
        <v>770</v>
      </c>
      <c r="Z10" s="234">
        <v>77000</v>
      </c>
      <c r="AA10" s="235"/>
      <c r="AB10" s="234">
        <v>77000</v>
      </c>
      <c r="AC10" t="s">
        <v>108</v>
      </c>
    </row>
    <row r="11" spans="2:29" x14ac:dyDescent="0.25">
      <c r="B11" s="7">
        <v>46089</v>
      </c>
      <c r="C11" s="8">
        <v>983</v>
      </c>
      <c r="D11" s="9"/>
      <c r="E11" s="10">
        <v>25.75</v>
      </c>
      <c r="F11" s="33">
        <f t="shared" si="1"/>
        <v>25312.25</v>
      </c>
      <c r="G11" s="122">
        <v>46017</v>
      </c>
      <c r="H11" s="16" t="s">
        <v>129</v>
      </c>
      <c r="I11" s="17"/>
      <c r="J11" s="117">
        <v>16200</v>
      </c>
      <c r="P11" s="229">
        <v>46052</v>
      </c>
      <c r="Q11" s="17">
        <f t="shared" si="0"/>
        <v>90</v>
      </c>
      <c r="R11" s="52">
        <v>46142</v>
      </c>
      <c r="S11" s="17" t="s">
        <v>107</v>
      </c>
      <c r="T11" s="230">
        <v>75</v>
      </c>
      <c r="U11" s="231" t="s">
        <v>48</v>
      </c>
      <c r="V11" s="231" t="s">
        <v>88</v>
      </c>
      <c r="W11" s="236">
        <v>2500</v>
      </c>
      <c r="X11" s="231" t="s">
        <v>12</v>
      </c>
      <c r="Y11" s="233">
        <v>29.6</v>
      </c>
      <c r="Z11" s="234">
        <v>74000</v>
      </c>
      <c r="AA11" s="235"/>
      <c r="AB11" s="234">
        <v>74000</v>
      </c>
      <c r="AC11" t="s">
        <v>108</v>
      </c>
    </row>
    <row r="12" spans="2:29" x14ac:dyDescent="0.25">
      <c r="B12" s="7">
        <v>46090</v>
      </c>
      <c r="C12" s="8">
        <v>941</v>
      </c>
      <c r="D12" s="9"/>
      <c r="E12" s="10">
        <v>25.75</v>
      </c>
      <c r="F12" s="33">
        <f t="shared" si="1"/>
        <v>24230.75</v>
      </c>
      <c r="G12" s="122">
        <v>46017</v>
      </c>
      <c r="H12" s="16" t="s">
        <v>130</v>
      </c>
      <c r="I12" s="17"/>
      <c r="J12" s="117">
        <v>15800</v>
      </c>
      <c r="P12" s="237">
        <v>46056</v>
      </c>
      <c r="Q12" s="17">
        <f t="shared" si="0"/>
        <v>86</v>
      </c>
      <c r="R12" s="52">
        <v>46142</v>
      </c>
      <c r="S12" s="17" t="s">
        <v>107</v>
      </c>
      <c r="T12" s="238">
        <v>92</v>
      </c>
      <c r="U12" s="239" t="s">
        <v>48</v>
      </c>
      <c r="V12" s="239" t="s">
        <v>89</v>
      </c>
      <c r="W12" s="240">
        <v>30</v>
      </c>
      <c r="X12" s="239" t="s">
        <v>50</v>
      </c>
      <c r="Y12" s="241">
        <v>830</v>
      </c>
      <c r="Z12" s="242">
        <v>24900</v>
      </c>
      <c r="AA12" s="243"/>
      <c r="AB12" s="242">
        <v>24900</v>
      </c>
      <c r="AC12" t="s">
        <v>108</v>
      </c>
    </row>
    <row r="13" spans="2:29" x14ac:dyDescent="0.25">
      <c r="B13" s="7">
        <v>46091</v>
      </c>
      <c r="C13" s="8">
        <v>1022</v>
      </c>
      <c r="D13" s="9"/>
      <c r="E13" s="10">
        <v>25.75</v>
      </c>
      <c r="F13" s="33">
        <f t="shared" si="1"/>
        <v>26316.5</v>
      </c>
      <c r="G13" s="122">
        <v>46017</v>
      </c>
      <c r="H13" s="16" t="s">
        <v>131</v>
      </c>
      <c r="I13" s="17"/>
      <c r="J13" s="117">
        <v>15800</v>
      </c>
      <c r="P13" s="237">
        <v>46056</v>
      </c>
      <c r="Q13" s="17">
        <f t="shared" si="0"/>
        <v>86</v>
      </c>
      <c r="R13" s="52">
        <v>46142</v>
      </c>
      <c r="S13" s="17" t="s">
        <v>107</v>
      </c>
      <c r="T13" s="238">
        <v>92</v>
      </c>
      <c r="U13" s="239" t="s">
        <v>48</v>
      </c>
      <c r="V13" s="239" t="s">
        <v>92</v>
      </c>
      <c r="W13" s="240">
        <v>300</v>
      </c>
      <c r="X13" s="239" t="s">
        <v>50</v>
      </c>
      <c r="Y13" s="241">
        <v>890</v>
      </c>
      <c r="Z13" s="242">
        <v>267000</v>
      </c>
      <c r="AA13" s="243"/>
      <c r="AB13" s="242">
        <v>267000</v>
      </c>
      <c r="AC13" t="s">
        <v>108</v>
      </c>
    </row>
    <row r="14" spans="2:29" x14ac:dyDescent="0.25">
      <c r="B14" s="7">
        <v>46092</v>
      </c>
      <c r="C14" s="8">
        <v>963</v>
      </c>
      <c r="D14" s="9"/>
      <c r="E14" s="10">
        <v>25.75</v>
      </c>
      <c r="F14" s="33">
        <f t="shared" si="1"/>
        <v>24797.25</v>
      </c>
      <c r="G14" s="122">
        <v>46017</v>
      </c>
      <c r="H14" s="16" t="s">
        <v>132</v>
      </c>
      <c r="I14" s="17"/>
      <c r="J14" s="117">
        <v>309600</v>
      </c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  <c r="AA14" s="262"/>
      <c r="AB14" s="212"/>
    </row>
    <row r="15" spans="2:29" x14ac:dyDescent="0.25">
      <c r="B15" s="7">
        <v>46093</v>
      </c>
      <c r="C15" s="8">
        <v>992</v>
      </c>
      <c r="D15" s="9"/>
      <c r="E15" s="10">
        <v>25.75</v>
      </c>
      <c r="F15" s="33">
        <f t="shared" si="1"/>
        <v>25544</v>
      </c>
      <c r="G15" s="19"/>
      <c r="H15" s="16"/>
      <c r="I15" s="17"/>
      <c r="J15" s="18"/>
      <c r="P15" s="210">
        <v>46092</v>
      </c>
      <c r="Q15" s="209" t="s">
        <v>134</v>
      </c>
      <c r="R15" s="210">
        <v>46173</v>
      </c>
      <c r="S15" s="209" t="s">
        <v>107</v>
      </c>
      <c r="T15" s="208">
        <v>204</v>
      </c>
      <c r="U15" s="209" t="s">
        <v>48</v>
      </c>
      <c r="V15" s="209" t="s">
        <v>124</v>
      </c>
      <c r="W15" s="207">
        <v>2500</v>
      </c>
      <c r="X15" s="209" t="s">
        <v>12</v>
      </c>
      <c r="Y15" s="206">
        <v>29.3</v>
      </c>
      <c r="Z15" s="205">
        <v>73250</v>
      </c>
      <c r="AA15" s="203"/>
      <c r="AB15" s="205">
        <v>73250</v>
      </c>
      <c r="AC15" s="211" t="s">
        <v>135</v>
      </c>
    </row>
    <row r="16" spans="2:29" x14ac:dyDescent="0.25">
      <c r="B16" s="7">
        <v>46094</v>
      </c>
      <c r="C16" s="8">
        <v>986</v>
      </c>
      <c r="D16" s="9"/>
      <c r="E16" s="10">
        <v>25.75</v>
      </c>
      <c r="F16" s="33">
        <f t="shared" si="1"/>
        <v>25389.5</v>
      </c>
      <c r="G16" s="19"/>
      <c r="H16" s="16"/>
      <c r="I16" s="17"/>
      <c r="J16" s="18"/>
      <c r="P16" s="210">
        <v>46092</v>
      </c>
      <c r="Q16" s="209" t="s">
        <v>134</v>
      </c>
      <c r="R16" s="210">
        <v>46173</v>
      </c>
      <c r="S16" s="209" t="s">
        <v>107</v>
      </c>
      <c r="T16" s="208">
        <v>204</v>
      </c>
      <c r="U16" s="209" t="s">
        <v>48</v>
      </c>
      <c r="V16" s="209" t="s">
        <v>125</v>
      </c>
      <c r="W16" s="207">
        <v>3200</v>
      </c>
      <c r="X16" s="209" t="s">
        <v>12</v>
      </c>
      <c r="Y16" s="206">
        <v>20</v>
      </c>
      <c r="Z16" s="205">
        <v>64000</v>
      </c>
      <c r="AA16" s="203"/>
      <c r="AB16" s="205">
        <v>64000</v>
      </c>
      <c r="AC16" s="211" t="s">
        <v>135</v>
      </c>
    </row>
    <row r="17" spans="2:29" x14ac:dyDescent="0.25">
      <c r="B17" s="7">
        <v>46095</v>
      </c>
      <c r="C17" s="8">
        <v>974</v>
      </c>
      <c r="D17" s="9"/>
      <c r="E17" s="10">
        <v>25.75</v>
      </c>
      <c r="F17" s="33">
        <f t="shared" si="1"/>
        <v>25080.5</v>
      </c>
      <c r="G17" s="19"/>
      <c r="H17" s="16"/>
      <c r="I17" s="17"/>
      <c r="J17" s="18"/>
      <c r="P17" s="210">
        <v>46092</v>
      </c>
      <c r="Q17" s="209" t="s">
        <v>134</v>
      </c>
      <c r="R17" s="210">
        <v>46173</v>
      </c>
      <c r="S17" s="209" t="s">
        <v>107</v>
      </c>
      <c r="T17" s="208">
        <v>204</v>
      </c>
      <c r="U17" s="209" t="s">
        <v>48</v>
      </c>
      <c r="V17" s="209" t="s">
        <v>89</v>
      </c>
      <c r="W17" s="204">
        <v>40</v>
      </c>
      <c r="X17" s="209" t="s">
        <v>50</v>
      </c>
      <c r="Y17" s="206">
        <v>915</v>
      </c>
      <c r="Z17" s="205">
        <v>36600</v>
      </c>
      <c r="AA17" s="203"/>
      <c r="AB17" s="205">
        <v>36600</v>
      </c>
      <c r="AC17" s="211" t="s">
        <v>135</v>
      </c>
    </row>
    <row r="18" spans="2:29" x14ac:dyDescent="0.25">
      <c r="B18" s="7">
        <v>46096</v>
      </c>
      <c r="C18" s="8">
        <v>1005</v>
      </c>
      <c r="D18" s="9"/>
      <c r="E18" s="10">
        <v>25.75</v>
      </c>
      <c r="F18" s="33">
        <f t="shared" si="1"/>
        <v>25878.75</v>
      </c>
      <c r="G18" s="15">
        <v>46134</v>
      </c>
      <c r="H18" s="16" t="s">
        <v>117</v>
      </c>
      <c r="I18" s="17"/>
      <c r="J18" s="18">
        <v>11417.26</v>
      </c>
      <c r="P18" s="210">
        <v>46092</v>
      </c>
      <c r="Q18" s="209" t="s">
        <v>134</v>
      </c>
      <c r="R18" s="210">
        <v>46173</v>
      </c>
      <c r="S18" s="209" t="s">
        <v>107</v>
      </c>
      <c r="T18" s="208">
        <v>204</v>
      </c>
      <c r="U18" s="209" t="s">
        <v>48</v>
      </c>
      <c r="V18" s="209" t="s">
        <v>90</v>
      </c>
      <c r="W18" s="204">
        <v>20</v>
      </c>
      <c r="X18" s="209" t="s">
        <v>50</v>
      </c>
      <c r="Y18" s="206">
        <v>890</v>
      </c>
      <c r="Z18" s="205">
        <v>17800</v>
      </c>
      <c r="AA18" s="203"/>
      <c r="AB18" s="205">
        <v>17800</v>
      </c>
      <c r="AC18" s="211" t="s">
        <v>135</v>
      </c>
    </row>
    <row r="19" spans="2:29" x14ac:dyDescent="0.25">
      <c r="B19" s="7">
        <v>46097</v>
      </c>
      <c r="C19" s="8">
        <v>993</v>
      </c>
      <c r="D19" s="9"/>
      <c r="E19" s="10">
        <v>25.75</v>
      </c>
      <c r="F19" s="33">
        <f t="shared" si="1"/>
        <v>25569.75</v>
      </c>
      <c r="G19" s="19"/>
      <c r="H19" s="16"/>
      <c r="I19" s="17"/>
      <c r="J19" s="18"/>
      <c r="P19" s="210">
        <v>46092</v>
      </c>
      <c r="Q19" s="209" t="s">
        <v>134</v>
      </c>
      <c r="R19" s="210">
        <v>46173</v>
      </c>
      <c r="S19" s="209" t="s">
        <v>107</v>
      </c>
      <c r="T19" s="208">
        <v>204</v>
      </c>
      <c r="U19" s="209" t="s">
        <v>48</v>
      </c>
      <c r="V19" s="209" t="s">
        <v>91</v>
      </c>
      <c r="W19" s="204">
        <v>20</v>
      </c>
      <c r="X19" s="209" t="s">
        <v>50</v>
      </c>
      <c r="Y19" s="206">
        <v>890</v>
      </c>
      <c r="Z19" s="205">
        <v>17800</v>
      </c>
      <c r="AA19" s="203"/>
      <c r="AB19" s="205">
        <v>17800</v>
      </c>
      <c r="AC19" s="211" t="s">
        <v>135</v>
      </c>
    </row>
    <row r="20" spans="2:29" x14ac:dyDescent="0.25">
      <c r="B20" s="7">
        <v>46098</v>
      </c>
      <c r="C20" s="8">
        <v>1012</v>
      </c>
      <c r="D20" s="9"/>
      <c r="E20" s="10">
        <v>25.75</v>
      </c>
      <c r="F20" s="33">
        <f t="shared" si="1"/>
        <v>26059</v>
      </c>
      <c r="G20" s="19"/>
      <c r="H20" s="16"/>
      <c r="I20" s="17"/>
      <c r="J20" s="18"/>
      <c r="P20" s="210">
        <v>46092</v>
      </c>
      <c r="Q20" s="209" t="s">
        <v>134</v>
      </c>
      <c r="R20" s="210">
        <v>46173</v>
      </c>
      <c r="S20" s="209" t="s">
        <v>107</v>
      </c>
      <c r="T20" s="208">
        <v>204</v>
      </c>
      <c r="U20" s="209" t="s">
        <v>48</v>
      </c>
      <c r="V20" s="209" t="s">
        <v>92</v>
      </c>
      <c r="W20" s="204">
        <v>300</v>
      </c>
      <c r="X20" s="209" t="s">
        <v>50</v>
      </c>
      <c r="Y20" s="206">
        <v>940</v>
      </c>
      <c r="Z20" s="205">
        <v>282000</v>
      </c>
      <c r="AA20" s="203"/>
      <c r="AB20" s="205">
        <v>282000</v>
      </c>
      <c r="AC20" s="211" t="s">
        <v>135</v>
      </c>
    </row>
    <row r="21" spans="2:29" x14ac:dyDescent="0.25">
      <c r="B21" s="7">
        <v>46099</v>
      </c>
      <c r="C21" s="8">
        <v>0</v>
      </c>
      <c r="D21" s="9"/>
      <c r="E21" s="10">
        <v>25.75</v>
      </c>
      <c r="F21" s="33">
        <f t="shared" si="1"/>
        <v>0</v>
      </c>
      <c r="G21" s="19"/>
      <c r="H21" s="16"/>
      <c r="I21" s="17"/>
      <c r="J21" s="18"/>
    </row>
    <row r="22" spans="2:29" x14ac:dyDescent="0.25">
      <c r="B22" s="7">
        <v>46100</v>
      </c>
      <c r="C22" s="8">
        <v>2018</v>
      </c>
      <c r="D22" s="9"/>
      <c r="E22" s="10">
        <v>25.75</v>
      </c>
      <c r="F22" s="33">
        <f t="shared" si="1"/>
        <v>51963.5</v>
      </c>
      <c r="G22" s="19"/>
      <c r="H22" s="16"/>
      <c r="I22" s="17"/>
      <c r="J22" s="18"/>
    </row>
    <row r="23" spans="2:29" x14ac:dyDescent="0.25">
      <c r="B23" s="7">
        <v>46101</v>
      </c>
      <c r="C23" s="8">
        <v>968</v>
      </c>
      <c r="D23" s="9"/>
      <c r="E23" s="10">
        <v>25.75</v>
      </c>
      <c r="F23" s="33">
        <f t="shared" si="1"/>
        <v>24926</v>
      </c>
      <c r="G23" s="19"/>
      <c r="H23" s="16"/>
      <c r="I23" s="17"/>
      <c r="J23" s="18"/>
    </row>
    <row r="24" spans="2:29" x14ac:dyDescent="0.25">
      <c r="B24" s="7">
        <v>46102</v>
      </c>
      <c r="C24" s="8">
        <v>988</v>
      </c>
      <c r="D24" s="9"/>
      <c r="E24" s="10">
        <v>25.75</v>
      </c>
      <c r="F24" s="33">
        <f t="shared" si="1"/>
        <v>25441</v>
      </c>
      <c r="G24" s="19"/>
      <c r="H24" s="16"/>
      <c r="I24" s="17"/>
      <c r="J24" s="18"/>
    </row>
    <row r="25" spans="2:29" x14ac:dyDescent="0.25">
      <c r="B25" s="7">
        <v>46103</v>
      </c>
      <c r="C25" s="8">
        <v>0</v>
      </c>
      <c r="D25" s="9"/>
      <c r="E25" s="10">
        <v>25.75</v>
      </c>
      <c r="F25" s="33">
        <f t="shared" si="1"/>
        <v>0</v>
      </c>
      <c r="G25" s="19"/>
      <c r="H25" s="16"/>
      <c r="I25" s="17"/>
      <c r="J25" s="18"/>
    </row>
    <row r="26" spans="2:29" x14ac:dyDescent="0.25">
      <c r="B26" s="7">
        <v>46104</v>
      </c>
      <c r="C26" s="8">
        <v>1954</v>
      </c>
      <c r="D26" s="9"/>
      <c r="E26" s="10">
        <v>25.75</v>
      </c>
      <c r="F26" s="33">
        <f t="shared" si="1"/>
        <v>50315.5</v>
      </c>
      <c r="G26" s="19"/>
      <c r="H26" s="16"/>
      <c r="I26" s="17"/>
      <c r="J26" s="18"/>
    </row>
    <row r="27" spans="2:29" x14ac:dyDescent="0.25">
      <c r="B27" s="7">
        <v>46105</v>
      </c>
      <c r="C27" s="8">
        <v>980</v>
      </c>
      <c r="D27" s="9"/>
      <c r="E27" s="10">
        <v>25.75</v>
      </c>
      <c r="F27" s="33">
        <f t="shared" si="1"/>
        <v>25235</v>
      </c>
      <c r="G27" s="19"/>
      <c r="H27" s="16"/>
      <c r="I27" s="17"/>
      <c r="J27" s="18"/>
    </row>
    <row r="28" spans="2:29" x14ac:dyDescent="0.25">
      <c r="B28" s="7">
        <v>46106</v>
      </c>
      <c r="C28" s="8">
        <v>916</v>
      </c>
      <c r="D28" s="9"/>
      <c r="E28" s="10">
        <v>25.75</v>
      </c>
      <c r="F28" s="33">
        <f t="shared" si="1"/>
        <v>23587</v>
      </c>
      <c r="G28" s="19"/>
      <c r="H28" s="16"/>
      <c r="I28" s="17"/>
      <c r="J28" s="18"/>
    </row>
    <row r="29" spans="2:29" x14ac:dyDescent="0.25">
      <c r="B29" s="7">
        <v>46107</v>
      </c>
      <c r="C29" s="8">
        <v>959</v>
      </c>
      <c r="D29" s="9"/>
      <c r="E29" s="10">
        <v>25.75</v>
      </c>
      <c r="F29" s="33">
        <f t="shared" si="1"/>
        <v>24694.25</v>
      </c>
      <c r="G29" s="19"/>
      <c r="H29" s="16"/>
      <c r="I29" s="17"/>
      <c r="J29" s="18"/>
    </row>
    <row r="30" spans="2:29" x14ac:dyDescent="0.25">
      <c r="B30" s="7">
        <v>46108</v>
      </c>
      <c r="C30" s="8">
        <v>931</v>
      </c>
      <c r="D30" s="9"/>
      <c r="E30" s="10">
        <v>25.75</v>
      </c>
      <c r="F30" s="33">
        <f t="shared" si="1"/>
        <v>23973.25</v>
      </c>
      <c r="G30" s="19"/>
      <c r="H30" s="16"/>
      <c r="I30" s="17"/>
      <c r="J30" s="18"/>
    </row>
    <row r="31" spans="2:29" x14ac:dyDescent="0.25">
      <c r="B31" s="7">
        <v>46109</v>
      </c>
      <c r="C31" s="8">
        <v>892</v>
      </c>
      <c r="D31" s="9"/>
      <c r="E31" s="10">
        <v>25.75</v>
      </c>
      <c r="F31" s="33">
        <f t="shared" si="1"/>
        <v>22969</v>
      </c>
      <c r="G31" s="19"/>
      <c r="H31" s="16"/>
      <c r="I31" s="17"/>
      <c r="J31" s="18"/>
    </row>
    <row r="32" spans="2:29" x14ac:dyDescent="0.25">
      <c r="B32" s="7">
        <v>46110</v>
      </c>
      <c r="C32" s="8">
        <v>901</v>
      </c>
      <c r="D32" s="9"/>
      <c r="E32" s="10">
        <v>25.75</v>
      </c>
      <c r="F32" s="33">
        <f t="shared" si="1"/>
        <v>23200.75</v>
      </c>
      <c r="G32" s="19"/>
      <c r="H32" s="16"/>
      <c r="I32" s="17"/>
      <c r="J32" s="18"/>
    </row>
    <row r="33" spans="2:12" x14ac:dyDescent="0.25">
      <c r="B33" s="7">
        <v>46111</v>
      </c>
      <c r="C33" s="8">
        <v>953</v>
      </c>
      <c r="D33" s="9"/>
      <c r="E33" s="10">
        <v>25.75</v>
      </c>
      <c r="F33" s="33">
        <f t="shared" si="1"/>
        <v>24539.75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963</v>
      </c>
      <c r="D34" s="48"/>
      <c r="E34" s="10">
        <v>25.75</v>
      </c>
      <c r="F34" s="49">
        <f t="shared" si="1"/>
        <v>24797.25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30530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786147.49728300038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786147.5</v>
      </c>
      <c r="L36" s="31">
        <f>J36-J4-J5-J6</f>
        <v>777507.73897499999</v>
      </c>
    </row>
    <row r="37" spans="2:12" x14ac:dyDescent="0.25">
      <c r="B37" s="26" t="s">
        <v>14</v>
      </c>
      <c r="C37" s="30">
        <f>C35</f>
        <v>30530</v>
      </c>
      <c r="D37" s="9">
        <f>D35/1.03</f>
        <v>0</v>
      </c>
      <c r="E37" s="10"/>
      <c r="F37" s="33">
        <f>SUM(F4:F36)</f>
        <v>786147.5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2.7169996174052358E-3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8">
    <mergeCell ref="P14:AA1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D922-6800-4826-BDBB-3F2862E99B4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491450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5">
        <v>46017</v>
      </c>
      <c r="Q3" s="13">
        <f t="shared" ref="Q3:Q8" si="0">R3-P3</f>
        <v>95</v>
      </c>
      <c r="R3" s="58">
        <v>46112</v>
      </c>
      <c r="S3" s="13" t="s">
        <v>57</v>
      </c>
      <c r="T3" s="196">
        <v>577</v>
      </c>
      <c r="U3" s="197" t="s">
        <v>48</v>
      </c>
      <c r="V3" s="197" t="s">
        <v>87</v>
      </c>
      <c r="W3" s="198">
        <v>100</v>
      </c>
      <c r="X3" s="197" t="s">
        <v>50</v>
      </c>
      <c r="Y3" s="199">
        <v>680</v>
      </c>
      <c r="Z3" s="200">
        <v>68000</v>
      </c>
      <c r="AA3" s="201"/>
      <c r="AB3" s="200">
        <v>68000</v>
      </c>
      <c r="AC3" t="s">
        <v>93</v>
      </c>
    </row>
    <row r="4" spans="2:29" x14ac:dyDescent="0.25">
      <c r="B4" s="7">
        <v>46113</v>
      </c>
      <c r="C4" s="8">
        <v>952</v>
      </c>
      <c r="D4" s="9"/>
      <c r="E4" s="10">
        <v>25.75</v>
      </c>
      <c r="F4" s="33">
        <f>E4*C4</f>
        <v>24514</v>
      </c>
      <c r="G4" s="11"/>
      <c r="H4" s="12" t="s">
        <v>6</v>
      </c>
      <c r="I4" s="13">
        <v>0.01</v>
      </c>
      <c r="J4" s="14">
        <f>(F36+F37)*I4</f>
        <v>6740.0625</v>
      </c>
      <c r="P4" s="195">
        <v>46017</v>
      </c>
      <c r="Q4" s="13">
        <f t="shared" si="0"/>
        <v>95</v>
      </c>
      <c r="R4" s="58">
        <v>46112</v>
      </c>
      <c r="S4" s="13" t="s">
        <v>57</v>
      </c>
      <c r="T4" s="196">
        <v>577</v>
      </c>
      <c r="U4" s="197" t="s">
        <v>48</v>
      </c>
      <c r="V4" s="197" t="s">
        <v>88</v>
      </c>
      <c r="W4" s="202">
        <v>1500</v>
      </c>
      <c r="X4" s="197" t="s">
        <v>12</v>
      </c>
      <c r="Y4" s="199">
        <v>26</v>
      </c>
      <c r="Z4" s="200">
        <v>39000</v>
      </c>
      <c r="AA4" s="201"/>
      <c r="AB4" s="200">
        <v>39000</v>
      </c>
      <c r="AC4" t="s">
        <v>93</v>
      </c>
    </row>
    <row r="5" spans="2:29" x14ac:dyDescent="0.25">
      <c r="B5" s="7">
        <v>46114</v>
      </c>
      <c r="C5" s="8">
        <v>968</v>
      </c>
      <c r="D5" s="9"/>
      <c r="E5" s="10">
        <v>25.75</v>
      </c>
      <c r="F5" s="33">
        <f t="shared" ref="F5:F34" si="1">E5*C5</f>
        <v>24926</v>
      </c>
      <c r="G5" s="11"/>
      <c r="H5" s="12" t="s">
        <v>7</v>
      </c>
      <c r="I5" s="13">
        <v>1E-3</v>
      </c>
      <c r="J5" s="14">
        <f>(F36+F37-J4-J6)*I5</f>
        <v>667.2661875</v>
      </c>
      <c r="P5" s="195">
        <v>46017</v>
      </c>
      <c r="Q5" s="13">
        <f t="shared" si="0"/>
        <v>95</v>
      </c>
      <c r="R5" s="58">
        <v>46112</v>
      </c>
      <c r="S5" s="13" t="s">
        <v>57</v>
      </c>
      <c r="T5" s="196">
        <v>577</v>
      </c>
      <c r="U5" s="197" t="s">
        <v>48</v>
      </c>
      <c r="V5" s="197" t="s">
        <v>89</v>
      </c>
      <c r="W5" s="198">
        <v>20</v>
      </c>
      <c r="X5" s="197" t="s">
        <v>50</v>
      </c>
      <c r="Y5" s="199">
        <v>810</v>
      </c>
      <c r="Z5" s="200">
        <v>16200</v>
      </c>
      <c r="AA5" s="201"/>
      <c r="AB5" s="200">
        <v>16200</v>
      </c>
      <c r="AC5" t="s">
        <v>93</v>
      </c>
    </row>
    <row r="6" spans="2:29" x14ac:dyDescent="0.25">
      <c r="B6" s="7">
        <v>46115</v>
      </c>
      <c r="C6" s="8">
        <v>899</v>
      </c>
      <c r="D6" s="9"/>
      <c r="E6" s="10">
        <v>25.75</v>
      </c>
      <c r="F6" s="33">
        <f t="shared" si="1"/>
        <v>23149.25</v>
      </c>
      <c r="G6" s="11"/>
      <c r="H6" s="12" t="s">
        <v>8</v>
      </c>
      <c r="I6" s="13"/>
      <c r="J6" s="14"/>
      <c r="P6" s="195">
        <v>46017</v>
      </c>
      <c r="Q6" s="13">
        <f t="shared" si="0"/>
        <v>95</v>
      </c>
      <c r="R6" s="58">
        <v>46112</v>
      </c>
      <c r="S6" s="13" t="s">
        <v>57</v>
      </c>
      <c r="T6" s="196">
        <v>577</v>
      </c>
      <c r="U6" s="197" t="s">
        <v>48</v>
      </c>
      <c r="V6" s="197" t="s">
        <v>90</v>
      </c>
      <c r="W6" s="198">
        <v>20</v>
      </c>
      <c r="X6" s="197" t="s">
        <v>50</v>
      </c>
      <c r="Y6" s="199">
        <v>790</v>
      </c>
      <c r="Z6" s="200">
        <v>15800</v>
      </c>
      <c r="AA6" s="201"/>
      <c r="AB6" s="200">
        <v>15800</v>
      </c>
      <c r="AC6" t="s">
        <v>93</v>
      </c>
    </row>
    <row r="7" spans="2:29" x14ac:dyDescent="0.25">
      <c r="B7" s="7">
        <v>46116</v>
      </c>
      <c r="C7" s="8">
        <v>896</v>
      </c>
      <c r="D7" s="9"/>
      <c r="E7" s="10">
        <v>25.75</v>
      </c>
      <c r="F7" s="33">
        <f t="shared" si="1"/>
        <v>23072</v>
      </c>
      <c r="G7" s="11"/>
      <c r="H7" s="12" t="s">
        <v>9</v>
      </c>
      <c r="I7" s="13"/>
      <c r="J7" s="14">
        <f>'MART 2026'!J39*-1</f>
        <v>-2.7169996174052358E-3</v>
      </c>
      <c r="P7" s="195">
        <v>46017</v>
      </c>
      <c r="Q7" s="13">
        <f t="shared" si="0"/>
        <v>95</v>
      </c>
      <c r="R7" s="58">
        <v>46112</v>
      </c>
      <c r="S7" s="13" t="s">
        <v>57</v>
      </c>
      <c r="T7" s="196">
        <v>577</v>
      </c>
      <c r="U7" s="197" t="s">
        <v>48</v>
      </c>
      <c r="V7" s="197" t="s">
        <v>91</v>
      </c>
      <c r="W7" s="198">
        <v>20</v>
      </c>
      <c r="X7" s="197" t="s">
        <v>50</v>
      </c>
      <c r="Y7" s="199">
        <v>790</v>
      </c>
      <c r="Z7" s="200">
        <v>15800</v>
      </c>
      <c r="AA7" s="201"/>
      <c r="AB7" s="200">
        <v>15800</v>
      </c>
      <c r="AC7" t="s">
        <v>93</v>
      </c>
    </row>
    <row r="8" spans="2:29" x14ac:dyDescent="0.25">
      <c r="B8" s="7">
        <v>46117</v>
      </c>
      <c r="C8" s="8">
        <v>941</v>
      </c>
      <c r="D8" s="9"/>
      <c r="E8" s="10">
        <v>25.75</v>
      </c>
      <c r="F8" s="33">
        <f t="shared" si="1"/>
        <v>24230.75</v>
      </c>
      <c r="G8" s="15"/>
      <c r="H8" s="16"/>
      <c r="I8" s="17"/>
      <c r="J8" s="18"/>
      <c r="P8" s="195">
        <v>46017</v>
      </c>
      <c r="Q8" s="13">
        <f t="shared" si="0"/>
        <v>95</v>
      </c>
      <c r="R8" s="58">
        <v>46112</v>
      </c>
      <c r="S8" s="13" t="s">
        <v>57</v>
      </c>
      <c r="T8" s="196">
        <v>577</v>
      </c>
      <c r="U8" s="197" t="s">
        <v>48</v>
      </c>
      <c r="V8" s="197" t="s">
        <v>92</v>
      </c>
      <c r="W8" s="198">
        <v>360</v>
      </c>
      <c r="X8" s="197" t="s">
        <v>50</v>
      </c>
      <c r="Y8" s="199">
        <v>860</v>
      </c>
      <c r="Z8" s="200">
        <v>309600</v>
      </c>
      <c r="AA8" s="201"/>
      <c r="AB8" s="200">
        <v>309600</v>
      </c>
      <c r="AC8" t="s">
        <v>93</v>
      </c>
    </row>
    <row r="9" spans="2:29" x14ac:dyDescent="0.25">
      <c r="B9" s="7">
        <v>46118</v>
      </c>
      <c r="C9" s="8">
        <v>931</v>
      </c>
      <c r="D9" s="9"/>
      <c r="E9" s="10">
        <v>25.75</v>
      </c>
      <c r="F9" s="33">
        <f t="shared" si="1"/>
        <v>23973.25</v>
      </c>
      <c r="G9" s="244"/>
      <c r="H9" s="16"/>
      <c r="I9" s="17"/>
      <c r="J9" s="18"/>
      <c r="P9" s="55"/>
      <c r="Q9" s="55"/>
      <c r="R9" s="55"/>
      <c r="S9" s="55"/>
      <c r="T9" s="55"/>
      <c r="U9" s="55"/>
      <c r="V9" s="55" t="s">
        <v>133</v>
      </c>
      <c r="W9" s="55"/>
      <c r="X9" s="55"/>
      <c r="Y9" s="55"/>
      <c r="Z9" s="55"/>
      <c r="AA9" s="55"/>
      <c r="AB9" s="54">
        <v>-464400</v>
      </c>
    </row>
    <row r="10" spans="2:29" x14ac:dyDescent="0.25">
      <c r="B10" s="7">
        <v>46119</v>
      </c>
      <c r="C10" s="8">
        <v>934</v>
      </c>
      <c r="D10" s="9"/>
      <c r="E10" s="10">
        <v>25.75</v>
      </c>
      <c r="F10" s="33">
        <f t="shared" si="1"/>
        <v>24050.5</v>
      </c>
      <c r="G10" s="229">
        <v>46052</v>
      </c>
      <c r="H10" s="231" t="s">
        <v>106</v>
      </c>
      <c r="I10" s="232">
        <v>100</v>
      </c>
      <c r="J10" s="18">
        <v>77000</v>
      </c>
      <c r="P10" s="214">
        <v>46052</v>
      </c>
      <c r="Q10" s="13">
        <f t="shared" ref="Q10:Q13" si="2">R10-P10</f>
        <v>90</v>
      </c>
      <c r="R10" s="58">
        <v>46142</v>
      </c>
      <c r="S10" s="13" t="s">
        <v>107</v>
      </c>
      <c r="T10" s="215">
        <v>75</v>
      </c>
      <c r="U10" s="216" t="s">
        <v>48</v>
      </c>
      <c r="V10" s="216" t="s">
        <v>106</v>
      </c>
      <c r="W10" s="217">
        <v>100</v>
      </c>
      <c r="X10" s="216" t="s">
        <v>50</v>
      </c>
      <c r="Y10" s="218">
        <v>770</v>
      </c>
      <c r="Z10" s="219">
        <v>77000</v>
      </c>
      <c r="AA10" s="220"/>
      <c r="AB10" s="219">
        <v>77000</v>
      </c>
      <c r="AC10" t="s">
        <v>108</v>
      </c>
    </row>
    <row r="11" spans="2:29" x14ac:dyDescent="0.25">
      <c r="B11" s="7">
        <v>46120</v>
      </c>
      <c r="C11" s="8">
        <v>915</v>
      </c>
      <c r="D11" s="9"/>
      <c r="E11" s="10">
        <v>25.75</v>
      </c>
      <c r="F11" s="33">
        <f t="shared" si="1"/>
        <v>23561.25</v>
      </c>
      <c r="G11" s="229">
        <v>46052</v>
      </c>
      <c r="H11" s="231" t="s">
        <v>88</v>
      </c>
      <c r="I11" s="232">
        <v>2500</v>
      </c>
      <c r="J11" s="18">
        <v>74000</v>
      </c>
      <c r="P11" s="214">
        <v>46052</v>
      </c>
      <c r="Q11" s="13">
        <f t="shared" si="2"/>
        <v>90</v>
      </c>
      <c r="R11" s="58">
        <v>46142</v>
      </c>
      <c r="S11" s="13" t="s">
        <v>107</v>
      </c>
      <c r="T11" s="215">
        <v>75</v>
      </c>
      <c r="U11" s="216" t="s">
        <v>48</v>
      </c>
      <c r="V11" s="216" t="s">
        <v>88</v>
      </c>
      <c r="W11" s="221">
        <v>2500</v>
      </c>
      <c r="X11" s="216" t="s">
        <v>12</v>
      </c>
      <c r="Y11" s="218">
        <v>29.6</v>
      </c>
      <c r="Z11" s="219">
        <v>74000</v>
      </c>
      <c r="AA11" s="220"/>
      <c r="AB11" s="219">
        <v>74000</v>
      </c>
      <c r="AC11" t="s">
        <v>108</v>
      </c>
    </row>
    <row r="12" spans="2:29" x14ac:dyDescent="0.25">
      <c r="B12" s="7">
        <v>46121</v>
      </c>
      <c r="C12" s="8">
        <v>909</v>
      </c>
      <c r="D12" s="9"/>
      <c r="E12" s="10">
        <v>25.75</v>
      </c>
      <c r="F12" s="33">
        <f t="shared" si="1"/>
        <v>23406.75</v>
      </c>
      <c r="G12" s="237">
        <v>46056</v>
      </c>
      <c r="H12" s="239" t="s">
        <v>89</v>
      </c>
      <c r="I12" s="240">
        <v>30</v>
      </c>
      <c r="J12" s="18">
        <v>24900</v>
      </c>
      <c r="P12" s="222">
        <v>46056</v>
      </c>
      <c r="Q12" s="13">
        <f t="shared" si="2"/>
        <v>86</v>
      </c>
      <c r="R12" s="58">
        <v>46142</v>
      </c>
      <c r="S12" s="13" t="s">
        <v>107</v>
      </c>
      <c r="T12" s="223">
        <v>92</v>
      </c>
      <c r="U12" s="224" t="s">
        <v>48</v>
      </c>
      <c r="V12" s="224" t="s">
        <v>89</v>
      </c>
      <c r="W12" s="225">
        <v>30</v>
      </c>
      <c r="X12" s="224" t="s">
        <v>50</v>
      </c>
      <c r="Y12" s="226">
        <v>830</v>
      </c>
      <c r="Z12" s="227">
        <v>24900</v>
      </c>
      <c r="AA12" s="228"/>
      <c r="AB12" s="227">
        <v>24900</v>
      </c>
      <c r="AC12" t="s">
        <v>108</v>
      </c>
    </row>
    <row r="13" spans="2:29" x14ac:dyDescent="0.25">
      <c r="B13" s="7">
        <v>46122</v>
      </c>
      <c r="C13" s="8">
        <v>926</v>
      </c>
      <c r="D13" s="9"/>
      <c r="E13" s="10">
        <v>25.75</v>
      </c>
      <c r="F13" s="33">
        <f t="shared" si="1"/>
        <v>23844.5</v>
      </c>
      <c r="G13" s="237">
        <v>46056</v>
      </c>
      <c r="H13" s="239" t="s">
        <v>92</v>
      </c>
      <c r="I13" s="240">
        <v>300</v>
      </c>
      <c r="J13" s="18">
        <v>267000</v>
      </c>
      <c r="P13" s="222">
        <v>46056</v>
      </c>
      <c r="Q13" s="13">
        <f t="shared" si="2"/>
        <v>86</v>
      </c>
      <c r="R13" s="58">
        <v>46142</v>
      </c>
      <c r="S13" s="13" t="s">
        <v>107</v>
      </c>
      <c r="T13" s="223">
        <v>92</v>
      </c>
      <c r="U13" s="224" t="s">
        <v>48</v>
      </c>
      <c r="V13" s="224" t="s">
        <v>92</v>
      </c>
      <c r="W13" s="225">
        <v>300</v>
      </c>
      <c r="X13" s="224" t="s">
        <v>50</v>
      </c>
      <c r="Y13" s="226">
        <v>890</v>
      </c>
      <c r="Z13" s="227">
        <v>267000</v>
      </c>
      <c r="AA13" s="228"/>
      <c r="AB13" s="227">
        <v>267000</v>
      </c>
      <c r="AC13" t="s">
        <v>108</v>
      </c>
    </row>
    <row r="14" spans="2:29" x14ac:dyDescent="0.25">
      <c r="B14" s="7">
        <v>46123</v>
      </c>
      <c r="C14" s="8">
        <v>904</v>
      </c>
      <c r="D14" s="9"/>
      <c r="E14" s="10">
        <v>25.75</v>
      </c>
      <c r="F14" s="33">
        <f t="shared" si="1"/>
        <v>23278</v>
      </c>
      <c r="G14" s="244"/>
      <c r="H14" s="16"/>
      <c r="I14" s="17"/>
      <c r="J14" s="245"/>
      <c r="P14" s="264" t="s">
        <v>136</v>
      </c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13">
        <v>-442900</v>
      </c>
    </row>
    <row r="15" spans="2:29" x14ac:dyDescent="0.25">
      <c r="B15" s="7">
        <v>46124</v>
      </c>
      <c r="C15" s="8">
        <v>924</v>
      </c>
      <c r="D15" s="9"/>
      <c r="E15" s="10">
        <v>25.75</v>
      </c>
      <c r="F15" s="33">
        <f t="shared" si="1"/>
        <v>23793</v>
      </c>
      <c r="G15" s="19"/>
      <c r="H15" s="16"/>
      <c r="I15" s="17"/>
      <c r="J15" s="18"/>
      <c r="P15" s="210">
        <v>46092</v>
      </c>
      <c r="Q15" s="209" t="s">
        <v>134</v>
      </c>
      <c r="R15" s="210">
        <v>46173</v>
      </c>
      <c r="S15" s="209" t="s">
        <v>107</v>
      </c>
      <c r="T15" s="208">
        <v>204</v>
      </c>
      <c r="U15" s="209" t="s">
        <v>48</v>
      </c>
      <c r="V15" s="209" t="s">
        <v>124</v>
      </c>
      <c r="W15" s="207">
        <v>2500</v>
      </c>
      <c r="X15" s="209" t="s">
        <v>12</v>
      </c>
      <c r="Y15" s="206">
        <v>29.3</v>
      </c>
      <c r="Z15" s="205">
        <v>73250</v>
      </c>
      <c r="AA15" s="203"/>
      <c r="AB15" s="205">
        <v>73250</v>
      </c>
      <c r="AC15" s="211" t="s">
        <v>135</v>
      </c>
    </row>
    <row r="16" spans="2:29" x14ac:dyDescent="0.25">
      <c r="B16" s="7">
        <v>46125</v>
      </c>
      <c r="C16" s="8">
        <v>904</v>
      </c>
      <c r="D16" s="9"/>
      <c r="E16" s="10">
        <v>25.75</v>
      </c>
      <c r="F16" s="33">
        <f t="shared" si="1"/>
        <v>23278</v>
      </c>
      <c r="G16" s="19"/>
      <c r="H16" s="16"/>
      <c r="I16" s="17"/>
      <c r="J16" s="18"/>
      <c r="P16" s="210">
        <v>46092</v>
      </c>
      <c r="Q16" s="209" t="s">
        <v>134</v>
      </c>
      <c r="R16" s="210">
        <v>46173</v>
      </c>
      <c r="S16" s="209" t="s">
        <v>107</v>
      </c>
      <c r="T16" s="208">
        <v>204</v>
      </c>
      <c r="U16" s="209" t="s">
        <v>48</v>
      </c>
      <c r="V16" s="209" t="s">
        <v>125</v>
      </c>
      <c r="W16" s="207">
        <v>3200</v>
      </c>
      <c r="X16" s="209" t="s">
        <v>12</v>
      </c>
      <c r="Y16" s="206">
        <v>20</v>
      </c>
      <c r="Z16" s="205">
        <v>64000</v>
      </c>
      <c r="AA16" s="203"/>
      <c r="AB16" s="205">
        <v>64000</v>
      </c>
      <c r="AC16" s="211" t="s">
        <v>135</v>
      </c>
    </row>
    <row r="17" spans="2:29" x14ac:dyDescent="0.25">
      <c r="B17" s="7">
        <v>46126</v>
      </c>
      <c r="C17" s="8">
        <v>911</v>
      </c>
      <c r="D17" s="9"/>
      <c r="E17" s="10">
        <v>25.75</v>
      </c>
      <c r="F17" s="33">
        <f t="shared" si="1"/>
        <v>23458.25</v>
      </c>
      <c r="G17" s="19"/>
      <c r="H17" s="16"/>
      <c r="I17" s="17"/>
      <c r="J17" s="18"/>
      <c r="P17" s="210">
        <v>46092</v>
      </c>
      <c r="Q17" s="209" t="s">
        <v>134</v>
      </c>
      <c r="R17" s="210">
        <v>46173</v>
      </c>
      <c r="S17" s="209" t="s">
        <v>107</v>
      </c>
      <c r="T17" s="208">
        <v>204</v>
      </c>
      <c r="U17" s="209" t="s">
        <v>48</v>
      </c>
      <c r="V17" s="209" t="s">
        <v>89</v>
      </c>
      <c r="W17" s="204">
        <v>40</v>
      </c>
      <c r="X17" s="209" t="s">
        <v>50</v>
      </c>
      <c r="Y17" s="206">
        <v>915</v>
      </c>
      <c r="Z17" s="205">
        <v>36600</v>
      </c>
      <c r="AA17" s="203"/>
      <c r="AB17" s="205">
        <v>36600</v>
      </c>
      <c r="AC17" s="211" t="s">
        <v>135</v>
      </c>
    </row>
    <row r="18" spans="2:29" x14ac:dyDescent="0.25">
      <c r="B18" s="7">
        <v>46127</v>
      </c>
      <c r="C18" s="8">
        <v>906</v>
      </c>
      <c r="D18" s="9"/>
      <c r="E18" s="10">
        <v>25.75</v>
      </c>
      <c r="F18" s="33">
        <f t="shared" si="1"/>
        <v>23329.5</v>
      </c>
      <c r="G18" s="19"/>
      <c r="H18" s="16"/>
      <c r="I18" s="17"/>
      <c r="J18" s="18"/>
      <c r="P18" s="210">
        <v>46092</v>
      </c>
      <c r="Q18" s="209" t="s">
        <v>134</v>
      </c>
      <c r="R18" s="210">
        <v>46173</v>
      </c>
      <c r="S18" s="209" t="s">
        <v>107</v>
      </c>
      <c r="T18" s="208">
        <v>204</v>
      </c>
      <c r="U18" s="209" t="s">
        <v>48</v>
      </c>
      <c r="V18" s="209" t="s">
        <v>90</v>
      </c>
      <c r="W18" s="204">
        <v>20</v>
      </c>
      <c r="X18" s="209" t="s">
        <v>50</v>
      </c>
      <c r="Y18" s="206">
        <v>890</v>
      </c>
      <c r="Z18" s="205">
        <v>17800</v>
      </c>
      <c r="AA18" s="203"/>
      <c r="AB18" s="205">
        <v>17800</v>
      </c>
      <c r="AC18" s="211" t="s">
        <v>135</v>
      </c>
    </row>
    <row r="19" spans="2:29" x14ac:dyDescent="0.25">
      <c r="B19" s="7">
        <v>46128</v>
      </c>
      <c r="C19" s="8">
        <v>864</v>
      </c>
      <c r="D19" s="9"/>
      <c r="E19" s="10">
        <v>25.75</v>
      </c>
      <c r="F19" s="33">
        <f t="shared" si="1"/>
        <v>22248</v>
      </c>
      <c r="G19" s="19"/>
      <c r="H19" s="16"/>
      <c r="I19" s="17"/>
      <c r="J19" s="18"/>
      <c r="P19" s="210">
        <v>46092</v>
      </c>
      <c r="Q19" s="209" t="s">
        <v>134</v>
      </c>
      <c r="R19" s="210">
        <v>46173</v>
      </c>
      <c r="S19" s="209" t="s">
        <v>107</v>
      </c>
      <c r="T19" s="208">
        <v>204</v>
      </c>
      <c r="U19" s="209" t="s">
        <v>48</v>
      </c>
      <c r="V19" s="209" t="s">
        <v>91</v>
      </c>
      <c r="W19" s="204">
        <v>20</v>
      </c>
      <c r="X19" s="209" t="s">
        <v>50</v>
      </c>
      <c r="Y19" s="206">
        <v>890</v>
      </c>
      <c r="Z19" s="205">
        <v>17800</v>
      </c>
      <c r="AA19" s="203"/>
      <c r="AB19" s="205">
        <v>17800</v>
      </c>
      <c r="AC19" s="211" t="s">
        <v>135</v>
      </c>
    </row>
    <row r="20" spans="2:29" x14ac:dyDescent="0.25">
      <c r="B20" s="7">
        <v>46129</v>
      </c>
      <c r="C20" s="8">
        <v>855</v>
      </c>
      <c r="D20" s="9"/>
      <c r="E20" s="10">
        <v>25.75</v>
      </c>
      <c r="F20" s="33">
        <f t="shared" si="1"/>
        <v>22016.25</v>
      </c>
      <c r="G20" s="19"/>
      <c r="H20" s="16"/>
      <c r="I20" s="17"/>
      <c r="J20" s="18"/>
      <c r="P20" s="210">
        <v>46092</v>
      </c>
      <c r="Q20" s="209" t="s">
        <v>134</v>
      </c>
      <c r="R20" s="210">
        <v>46173</v>
      </c>
      <c r="S20" s="209" t="s">
        <v>107</v>
      </c>
      <c r="T20" s="208">
        <v>204</v>
      </c>
      <c r="U20" s="209" t="s">
        <v>48</v>
      </c>
      <c r="V20" s="209" t="s">
        <v>92</v>
      </c>
      <c r="W20" s="204">
        <v>300</v>
      </c>
      <c r="X20" s="209" t="s">
        <v>50</v>
      </c>
      <c r="Y20" s="206">
        <v>940</v>
      </c>
      <c r="Z20" s="205">
        <v>282000</v>
      </c>
      <c r="AA20" s="203"/>
      <c r="AB20" s="205">
        <v>282000</v>
      </c>
      <c r="AC20" s="211" t="s">
        <v>135</v>
      </c>
    </row>
    <row r="21" spans="2:29" x14ac:dyDescent="0.25">
      <c r="B21" s="7">
        <v>46130</v>
      </c>
      <c r="C21" s="8">
        <v>852</v>
      </c>
      <c r="D21" s="9"/>
      <c r="E21" s="10">
        <v>25.75</v>
      </c>
      <c r="F21" s="33">
        <f t="shared" si="1"/>
        <v>21939</v>
      </c>
      <c r="G21" s="19"/>
      <c r="H21" s="16"/>
      <c r="I21" s="17"/>
      <c r="J21" s="18"/>
    </row>
    <row r="22" spans="2:29" x14ac:dyDescent="0.25">
      <c r="B22" s="7">
        <v>46131</v>
      </c>
      <c r="C22" s="8">
        <v>904</v>
      </c>
      <c r="D22" s="9"/>
      <c r="E22" s="10">
        <v>25.75</v>
      </c>
      <c r="F22" s="33">
        <f t="shared" si="1"/>
        <v>23278</v>
      </c>
      <c r="G22" s="19"/>
      <c r="H22" s="16"/>
      <c r="I22" s="17"/>
      <c r="J22" s="18"/>
    </row>
    <row r="23" spans="2:29" x14ac:dyDescent="0.25">
      <c r="B23" s="7">
        <v>46132</v>
      </c>
      <c r="C23" s="8">
        <v>796</v>
      </c>
      <c r="D23" s="9"/>
      <c r="E23" s="10">
        <v>25.75</v>
      </c>
      <c r="F23" s="33">
        <f t="shared" si="1"/>
        <v>20497</v>
      </c>
      <c r="G23" s="19"/>
      <c r="H23" s="16"/>
      <c r="I23" s="17"/>
      <c r="J23" s="18"/>
    </row>
    <row r="24" spans="2:29" x14ac:dyDescent="0.25">
      <c r="B24" s="7">
        <v>46133</v>
      </c>
      <c r="C24" s="8">
        <v>780</v>
      </c>
      <c r="D24" s="9"/>
      <c r="E24" s="10">
        <v>25.75</v>
      </c>
      <c r="F24" s="33">
        <f t="shared" si="1"/>
        <v>20085</v>
      </c>
      <c r="G24" s="19"/>
      <c r="H24" s="16"/>
      <c r="I24" s="17"/>
      <c r="J24" s="18"/>
    </row>
    <row r="25" spans="2:29" x14ac:dyDescent="0.25">
      <c r="B25" s="7">
        <v>46134</v>
      </c>
      <c r="C25" s="8">
        <v>839</v>
      </c>
      <c r="D25" s="9"/>
      <c r="E25" s="10">
        <v>25.75</v>
      </c>
      <c r="F25" s="33">
        <f t="shared" si="1"/>
        <v>21604.25</v>
      </c>
      <c r="G25" s="19"/>
      <c r="H25" s="16"/>
      <c r="I25" s="17"/>
      <c r="J25" s="18"/>
    </row>
    <row r="26" spans="2:29" x14ac:dyDescent="0.25">
      <c r="B26" s="7">
        <v>46135</v>
      </c>
      <c r="C26" s="8">
        <v>867</v>
      </c>
      <c r="D26" s="9"/>
      <c r="E26" s="10">
        <v>25.75</v>
      </c>
      <c r="F26" s="33">
        <f t="shared" si="1"/>
        <v>22325.25</v>
      </c>
      <c r="G26" s="19"/>
      <c r="H26" s="16"/>
      <c r="I26" s="17"/>
      <c r="J26" s="18"/>
    </row>
    <row r="27" spans="2:29" x14ac:dyDescent="0.25">
      <c r="B27" s="7">
        <v>46136</v>
      </c>
      <c r="C27" s="8">
        <v>791</v>
      </c>
      <c r="D27" s="9"/>
      <c r="E27" s="10">
        <v>25.75</v>
      </c>
      <c r="F27" s="33">
        <f t="shared" si="1"/>
        <v>20368.25</v>
      </c>
      <c r="G27" s="19"/>
      <c r="H27" s="16"/>
      <c r="I27" s="17"/>
      <c r="J27" s="18"/>
    </row>
    <row r="28" spans="2:29" x14ac:dyDescent="0.25">
      <c r="B28" s="7">
        <v>46137</v>
      </c>
      <c r="C28" s="8">
        <v>800</v>
      </c>
      <c r="D28" s="9"/>
      <c r="E28" s="10">
        <v>25.75</v>
      </c>
      <c r="F28" s="33">
        <f t="shared" si="1"/>
        <v>20600</v>
      </c>
      <c r="G28" s="19"/>
      <c r="H28" s="16"/>
      <c r="I28" s="17"/>
      <c r="J28" s="18"/>
    </row>
    <row r="29" spans="2:29" x14ac:dyDescent="0.25">
      <c r="B29" s="7">
        <v>46138</v>
      </c>
      <c r="C29" s="8">
        <v>788</v>
      </c>
      <c r="D29" s="9"/>
      <c r="E29" s="10">
        <v>25.75</v>
      </c>
      <c r="F29" s="33">
        <f t="shared" si="1"/>
        <v>20291</v>
      </c>
      <c r="G29" s="19"/>
      <c r="H29" s="16"/>
      <c r="I29" s="17"/>
      <c r="J29" s="18"/>
    </row>
    <row r="30" spans="2:29" x14ac:dyDescent="0.25">
      <c r="B30" s="7">
        <v>46139</v>
      </c>
      <c r="C30" s="8">
        <v>782</v>
      </c>
      <c r="D30" s="9"/>
      <c r="E30" s="10">
        <v>25.75</v>
      </c>
      <c r="F30" s="33">
        <f t="shared" si="1"/>
        <v>20136.5</v>
      </c>
      <c r="G30" s="19"/>
      <c r="H30" s="16"/>
      <c r="I30" s="17"/>
      <c r="J30" s="18"/>
    </row>
    <row r="31" spans="2:29" x14ac:dyDescent="0.25">
      <c r="B31" s="7">
        <v>46140</v>
      </c>
      <c r="C31" s="8">
        <v>819</v>
      </c>
      <c r="D31" s="9"/>
      <c r="E31" s="10">
        <v>25.75</v>
      </c>
      <c r="F31" s="33">
        <f t="shared" si="1"/>
        <v>21089.25</v>
      </c>
      <c r="G31" s="19"/>
      <c r="H31" s="16"/>
      <c r="I31" s="17"/>
      <c r="J31" s="18"/>
    </row>
    <row r="32" spans="2:29" x14ac:dyDescent="0.25">
      <c r="B32" s="7">
        <v>46141</v>
      </c>
      <c r="C32" s="8">
        <v>810</v>
      </c>
      <c r="D32" s="9"/>
      <c r="E32" s="10">
        <v>25.75</v>
      </c>
      <c r="F32" s="33">
        <f t="shared" si="1"/>
        <v>20857.5</v>
      </c>
      <c r="G32" s="19"/>
      <c r="H32" s="16"/>
      <c r="I32" s="17"/>
      <c r="J32" s="18"/>
    </row>
    <row r="33" spans="2:12" x14ac:dyDescent="0.25">
      <c r="B33" s="7">
        <v>46142</v>
      </c>
      <c r="C33" s="8">
        <v>808</v>
      </c>
      <c r="D33" s="9"/>
      <c r="E33" s="10">
        <v>25.75</v>
      </c>
      <c r="F33" s="33">
        <f t="shared" si="1"/>
        <v>20806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25.75</v>
      </c>
      <c r="F34" s="49">
        <f t="shared" si="1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26175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450307.32597050036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674006.25</v>
      </c>
      <c r="L36" s="31">
        <f>J36-J4-J5-J6</f>
        <v>666598.92131250002</v>
      </c>
    </row>
    <row r="37" spans="2:12" x14ac:dyDescent="0.25">
      <c r="B37" s="26" t="s">
        <v>14</v>
      </c>
      <c r="C37" s="30">
        <f>C35</f>
        <v>26175</v>
      </c>
      <c r="D37" s="9">
        <f>D35/1.03</f>
        <v>0</v>
      </c>
      <c r="E37" s="10"/>
      <c r="F37" s="33">
        <f>SUM(F4:F36)</f>
        <v>674006.25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223698.92402949964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8">
    <mergeCell ref="P14:AA1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FA23-1155-4878-8367-F354867B3B14}">
  <dimension ref="B1:AC43"/>
  <sheetViews>
    <sheetView tabSelected="1" zoomScale="85" zoomScaleNormal="85" workbookViewId="0">
      <selection activeCell="G13" sqref="G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801</v>
      </c>
      <c r="D4" s="9"/>
      <c r="E4" s="10">
        <v>25.75</v>
      </c>
      <c r="F4" s="33">
        <f>E4*C4</f>
        <v>20625.75</v>
      </c>
      <c r="G4" s="11"/>
      <c r="H4" s="12" t="s">
        <v>6</v>
      </c>
      <c r="I4" s="13">
        <v>0.01</v>
      </c>
      <c r="J4" s="14">
        <f>(F36+F37)*I4</f>
        <v>1442.2574999999999</v>
      </c>
    </row>
    <row r="5" spans="2:29" x14ac:dyDescent="0.25">
      <c r="B5" s="7">
        <v>46144</v>
      </c>
      <c r="C5" s="8">
        <v>813</v>
      </c>
      <c r="D5" s="9"/>
      <c r="E5" s="10">
        <v>25.75</v>
      </c>
      <c r="F5" s="33">
        <f t="shared" ref="F5:F34" si="0">E5*C5</f>
        <v>20934.75</v>
      </c>
      <c r="G5" s="11"/>
      <c r="H5" s="12" t="s">
        <v>7</v>
      </c>
      <c r="I5" s="13">
        <v>1E-3</v>
      </c>
      <c r="J5" s="14">
        <f>(F36+F37-J4-J6)*I5</f>
        <v>142.78349249999999</v>
      </c>
    </row>
    <row r="6" spans="2:29" x14ac:dyDescent="0.25">
      <c r="B6" s="7">
        <v>46145</v>
      </c>
      <c r="C6" s="8">
        <v>819</v>
      </c>
      <c r="D6" s="9"/>
      <c r="E6" s="10">
        <v>25.75</v>
      </c>
      <c r="F6" s="33">
        <f t="shared" si="0"/>
        <v>21089.25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809</v>
      </c>
      <c r="D7" s="9"/>
      <c r="E7" s="10">
        <v>25.75</v>
      </c>
      <c r="F7" s="33">
        <f t="shared" si="0"/>
        <v>20831.75</v>
      </c>
      <c r="G7" s="11"/>
      <c r="H7" s="12" t="s">
        <v>9</v>
      </c>
      <c r="I7" s="13"/>
      <c r="J7" s="14">
        <f>'NİSAN 2026'!J39*-1</f>
        <v>-223698.92402949964</v>
      </c>
    </row>
    <row r="8" spans="2:29" x14ac:dyDescent="0.25">
      <c r="B8" s="7">
        <v>46147</v>
      </c>
      <c r="C8" s="8">
        <v>789</v>
      </c>
      <c r="D8" s="9"/>
      <c r="E8" s="10">
        <v>25.75</v>
      </c>
      <c r="F8" s="33">
        <f t="shared" si="0"/>
        <v>20316.75</v>
      </c>
      <c r="G8" s="15"/>
      <c r="H8" s="16"/>
      <c r="I8" s="17"/>
      <c r="J8" s="18"/>
    </row>
    <row r="9" spans="2:29" x14ac:dyDescent="0.25">
      <c r="B9" s="7">
        <v>46148</v>
      </c>
      <c r="C9" s="8">
        <v>778</v>
      </c>
      <c r="D9" s="9"/>
      <c r="E9" s="10">
        <v>25.75</v>
      </c>
      <c r="F9" s="33">
        <f t="shared" si="0"/>
        <v>20033.5</v>
      </c>
      <c r="G9" s="122"/>
      <c r="H9" s="16"/>
      <c r="I9" s="17"/>
      <c r="J9" s="117"/>
    </row>
    <row r="10" spans="2:29" x14ac:dyDescent="0.25">
      <c r="B10" s="7">
        <v>46149</v>
      </c>
      <c r="C10" s="8">
        <v>792</v>
      </c>
      <c r="D10" s="9"/>
      <c r="E10" s="10">
        <v>25.75</v>
      </c>
      <c r="F10" s="33">
        <f t="shared" si="0"/>
        <v>20394</v>
      </c>
      <c r="G10" s="122"/>
      <c r="H10" s="16"/>
      <c r="I10" s="17"/>
      <c r="J10" s="117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22"/>
      <c r="H11" s="16"/>
      <c r="I11" s="17"/>
      <c r="J11" s="117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22"/>
      <c r="H12" s="16"/>
      <c r="I12" s="17"/>
      <c r="J12" s="117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22"/>
      <c r="H13" s="16"/>
      <c r="I13" s="17"/>
      <c r="J13" s="117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22"/>
      <c r="H14" s="16"/>
      <c r="I14" s="17"/>
      <c r="J14" s="117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5601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-222113.88303699964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144225.75</v>
      </c>
      <c r="L36" s="31">
        <f>J36-J4-J5-J6</f>
        <v>142640.7090075</v>
      </c>
    </row>
    <row r="37" spans="2:12" x14ac:dyDescent="0.25">
      <c r="B37" s="26" t="s">
        <v>14</v>
      </c>
      <c r="C37" s="30">
        <f>C35</f>
        <v>5601</v>
      </c>
      <c r="D37" s="9">
        <f>D35/1.03</f>
        <v>0</v>
      </c>
      <c r="E37" s="10"/>
      <c r="F37" s="33">
        <f>SUM(F4:F36)</f>
        <v>144225.75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366339.63303699961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38B3-EF3D-4FBC-A620-CA4FDA01D1DC}">
  <dimension ref="B1:AC43"/>
  <sheetViews>
    <sheetView zoomScale="85" zoomScaleNormal="85" workbookViewId="0">
      <selection activeCell="V7" sqref="V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8" t="s">
        <v>33</v>
      </c>
      <c r="C2" s="259"/>
      <c r="D2" s="259"/>
      <c r="E2" s="259"/>
      <c r="F2" s="259"/>
      <c r="G2" s="259"/>
      <c r="H2" s="259"/>
      <c r="I2" s="259"/>
      <c r="J2" s="2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-366339.63303699961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22"/>
      <c r="H9" s="16"/>
      <c r="I9" s="17"/>
      <c r="J9" s="117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22"/>
      <c r="H10" s="16"/>
      <c r="I10" s="17"/>
      <c r="J10" s="117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22"/>
      <c r="H11" s="16"/>
      <c r="I11" s="17"/>
      <c r="J11" s="117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22"/>
      <c r="H12" s="16"/>
      <c r="I12" s="17"/>
      <c r="J12" s="117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22"/>
      <c r="H13" s="16"/>
      <c r="I13" s="17"/>
      <c r="J13" s="117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22"/>
      <c r="H14" s="16"/>
      <c r="I14" s="17"/>
      <c r="J14" s="117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2" t="s">
        <v>11</v>
      </c>
      <c r="I35" s="252"/>
      <c r="J35" s="25">
        <f>SUM(J4:J34)</f>
        <v>-366339.63303699961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3" t="s">
        <v>13</v>
      </c>
      <c r="I36" s="25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4" t="s">
        <v>16</v>
      </c>
      <c r="C39" s="255"/>
      <c r="D39" s="27"/>
      <c r="E39" s="37"/>
      <c r="F39" s="38"/>
      <c r="G39" s="28"/>
      <c r="H39" s="256" t="s">
        <v>17</v>
      </c>
      <c r="I39" s="256"/>
      <c r="J39" s="29">
        <f>J36+J37+J38-J35</f>
        <v>366339.63303699961</v>
      </c>
    </row>
    <row r="40" spans="2:12" ht="15.75" thickBot="1" x14ac:dyDescent="0.3">
      <c r="B40" s="246"/>
      <c r="C40" s="247"/>
      <c r="D40" s="247"/>
      <c r="E40" s="247"/>
      <c r="F40" s="247"/>
      <c r="G40" s="247"/>
      <c r="H40" s="247"/>
      <c r="I40" s="247"/>
      <c r="J40" s="248"/>
    </row>
    <row r="41" spans="2:12" ht="15.75" thickBot="1" x14ac:dyDescent="0.3">
      <c r="B41" s="246"/>
      <c r="C41" s="247"/>
      <c r="D41" s="247"/>
      <c r="E41" s="247"/>
      <c r="F41" s="247"/>
      <c r="G41" s="247"/>
      <c r="H41" s="247"/>
      <c r="I41" s="247"/>
      <c r="J41" s="24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2025-05-19T12:33:30Z</cp:lastPrinted>
  <dcterms:created xsi:type="dcterms:W3CDTF">2015-06-05T18:19:34Z</dcterms:created>
  <dcterms:modified xsi:type="dcterms:W3CDTF">2026-05-08T13:22:46Z</dcterms:modified>
</cp:coreProperties>
</file>